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420" windowWidth="21570" windowHeight="7665"/>
  </bookViews>
  <sheets>
    <sheet name="2026-2028" sheetId="1" r:id="rId1"/>
  </sheets>
  <definedNames>
    <definedName name="_xlnm.Print_Titles" localSheetId="0">'2026-2028'!$6:$8</definedName>
    <definedName name="_xlnm.Print_Area" localSheetId="0">'2026-2028'!$A$1:$D$159</definedName>
  </definedNames>
  <calcPr calcId="125725"/>
</workbook>
</file>

<file path=xl/calcChain.xml><?xml version="1.0" encoding="utf-8"?>
<calcChain xmlns="http://schemas.openxmlformats.org/spreadsheetml/2006/main">
  <c r="D152" i="1"/>
  <c r="C152"/>
  <c r="D88"/>
  <c r="C88"/>
  <c r="D86"/>
  <c r="D66"/>
  <c r="D38"/>
  <c r="C38"/>
  <c r="D35"/>
  <c r="C86" l="1"/>
  <c r="D150" l="1"/>
  <c r="C150"/>
  <c r="D116"/>
  <c r="D106"/>
  <c r="C106"/>
  <c r="D108"/>
  <c r="D68"/>
  <c r="C68"/>
  <c r="D105" l="1"/>
  <c r="D148"/>
  <c r="D146"/>
  <c r="D142"/>
  <c r="D133"/>
  <c r="D113"/>
  <c r="D83"/>
  <c r="D80"/>
  <c r="D76"/>
  <c r="D74"/>
  <c r="D70"/>
  <c r="D61"/>
  <c r="D56"/>
  <c r="D54"/>
  <c r="D52"/>
  <c r="D49"/>
  <c r="D47"/>
  <c r="D45"/>
  <c r="D42"/>
  <c r="D40"/>
  <c r="D34" s="1"/>
  <c r="D28"/>
  <c r="D27" s="1"/>
  <c r="D12"/>
  <c r="D11" s="1"/>
  <c r="D73" l="1"/>
  <c r="D58"/>
  <c r="D51"/>
  <c r="D79"/>
  <c r="D112"/>
  <c r="D111" s="1"/>
  <c r="D44"/>
  <c r="C142"/>
  <c r="C113"/>
  <c r="C54"/>
  <c r="C49"/>
  <c r="C47"/>
  <c r="C45"/>
  <c r="C37"/>
  <c r="C36"/>
  <c r="C35" s="1"/>
  <c r="D10" l="1"/>
  <c r="D110" s="1"/>
  <c r="D159" s="1"/>
  <c r="D158"/>
  <c r="C44"/>
  <c r="C25"/>
  <c r="C19"/>
  <c r="C17"/>
  <c r="C12" l="1"/>
  <c r="C133"/>
  <c r="C83" l="1"/>
  <c r="C148" l="1"/>
  <c r="C146"/>
  <c r="C116"/>
  <c r="C108"/>
  <c r="C105" s="1"/>
  <c r="C80"/>
  <c r="C79" s="1"/>
  <c r="C76"/>
  <c r="C74"/>
  <c r="C70"/>
  <c r="C66"/>
  <c r="C61"/>
  <c r="C59"/>
  <c r="C56"/>
  <c r="C52"/>
  <c r="C42"/>
  <c r="C40"/>
  <c r="C28"/>
  <c r="C27" s="1"/>
  <c r="C11"/>
  <c r="C34" l="1"/>
  <c r="C51"/>
  <c r="C73"/>
  <c r="C58"/>
  <c r="C112"/>
  <c r="C111" s="1"/>
  <c r="C158" s="1"/>
  <c r="C10" l="1"/>
  <c r="C110" s="1"/>
  <c r="C159" s="1"/>
</calcChain>
</file>

<file path=xl/sharedStrings.xml><?xml version="1.0" encoding="utf-8"?>
<sst xmlns="http://schemas.openxmlformats.org/spreadsheetml/2006/main" count="304" uniqueCount="302">
  <si>
    <t>Код бюджетной классификации Российской Федерации</t>
  </si>
  <si>
    <t>Наименование групп, подгрупп и статей доходов</t>
  </si>
  <si>
    <t>1 00 00000 00 0000 000</t>
  </si>
  <si>
    <t>НАЛОГОВЫЕ И НЕНАЛОГОВЫЕ ДОХОДЫ</t>
  </si>
  <si>
    <t>1 01 00000 00 0000 000</t>
  </si>
  <si>
    <t>Налоги на прибыль, доходы</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</si>
  <si>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</si>
  <si>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</si>
  <si>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</si>
  <si>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 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</si>
  <si>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</si>
  <si>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</si>
  <si>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</si>
  <si>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</si>
  <si>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1 01 02040 01 0000 110</t>
  </si>
  <si>
    <t>1 01 02080 01 0000 110</t>
  </si>
  <si>
    <t>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</si>
  <si>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</si>
  <si>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</si>
  <si>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</si>
  <si>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</si>
  <si>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</si>
  <si>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1 01 02160 01 0000 110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</si>
  <si>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</si>
  <si>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</si>
  <si>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</si>
  <si>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</si>
  <si>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</si>
  <si>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</si>
  <si>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</si>
  <si>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</si>
  <si>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</si>
  <si>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</si>
  <si>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</si>
  <si>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</si>
  <si>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</si>
  <si>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1 05 00000 00 0000 000 </t>
  </si>
  <si>
    <t>Налоги на совокупный доход</t>
  </si>
  <si>
    <t>1 05 01000 00 0000 110</t>
  </si>
  <si>
    <t>Налог, взимаемый в связи с применением упрощенной системы налогообложения</t>
  </si>
  <si>
    <t>1 05 01011 01 0000 110</t>
  </si>
  <si>
    <t>Налог, взимаемый с налогоплательщиков, выбравших в качестве объекта налогообложения доходы</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</si>
  <si>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</si>
  <si>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</si>
  <si>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1 05 03000 01 0000 110</t>
  </si>
  <si>
    <t>Единый сельскохозяйственный налог</t>
  </si>
  <si>
    <t>1 05 03010 01 0000 110</t>
  </si>
  <si>
    <t>1 05 04000 02 0000 110</t>
  </si>
  <si>
    <t>Налог, взимаемый в связи с применением патентной системы налогообложения</t>
  </si>
  <si>
    <t>1 08 00000 00 0000 000</t>
  </si>
  <si>
    <t>Государственная пошлина</t>
  </si>
  <si>
    <t>1 08 03000 01 0000 110</t>
  </si>
  <si>
    <t>Государственная пошлина по делам, рассматриваемым в судах общей юрисдикции, мировыми судьями</t>
  </si>
  <si>
    <t>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</si>
  <si>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</si>
  <si>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</si>
  <si>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</si>
  <si>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1 08 07150 01 0000 110</t>
  </si>
  <si>
    <t>Государственная пошлина за выдачу разрешения на установку рекламной конструкции</t>
  </si>
  <si>
    <t xml:space="preserve">1 11 00000 00 0000 000 </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</si>
  <si>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</si>
  <si>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</si>
  <si>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</si>
  <si>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</si>
  <si>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</si>
  <si>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</si>
  <si>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</si>
  <si>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</si>
  <si>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</si>
  <si>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</si>
  <si>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</si>
  <si>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1 13 00000 00 0000 000</t>
  </si>
  <si>
    <t>Доходы от оказания платных услуг (работ)  и компенсации затрат государства</t>
  </si>
  <si>
    <t>1 13 01000 00 0000 130</t>
  </si>
  <si>
    <t>Доходы от оказания платных услуг (работ)</t>
  </si>
  <si>
    <t>1 13 02000 00 0000 130</t>
  </si>
  <si>
    <t>Доходы от компенсации затрат государства</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</si>
  <si>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</si>
  <si>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</si>
  <si>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</si>
  <si>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</si>
  <si>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1 14 06000 00 0000 430</t>
  </si>
  <si>
    <t>Доходы от продажи земельных участков, находящихся в государственной и муниципальной собственности</t>
  </si>
  <si>
    <t>1 16 00000 00 0000 000</t>
  </si>
  <si>
    <t>Штрафы, санкции, возмещение ущерба</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</si>
  <si>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</si>
  <si>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</si>
  <si>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</si>
  <si>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</si>
  <si>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</si>
  <si>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</si>
  <si>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1 16 01083 01 0000 140</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</si>
  <si>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</si>
  <si>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</si>
  <si>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1 16 01153 01 0000 140</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</si>
  <si>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</si>
  <si>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</si>
  <si>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</si>
  <si>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</si>
  <si>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1 16 02020 02 0000 140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</si>
  <si>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</si>
  <si>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</si>
  <si>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</si>
  <si>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1 16 11050 01 0000 140</t>
  </si>
  <si>
    <t>1 17 00000 00 0000 000</t>
  </si>
  <si>
    <t>Прочие неналоговые доходы</t>
  </si>
  <si>
    <t>1 17 05000 00 0000 180</t>
  </si>
  <si>
    <t xml:space="preserve">Прочие неналоговые доходы </t>
  </si>
  <si>
    <t>Итого  собственных доходов:</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</si>
  <si>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</si>
  <si>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</si>
  <si>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</si>
  <si>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</si>
  <si>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</si>
  <si>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</si>
  <si>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2 02 20000 00 0000 150</t>
  </si>
  <si>
    <t>Субсидии бюджетам бюджетной системы Российской Федерации (межбюджетные субсидии)</t>
  </si>
  <si>
    <t>2 02 30000 00 0000 150</t>
  </si>
  <si>
    <t>Субвенции  бюджетам  бюджетной системы Российской Федерации</t>
  </si>
  <si>
    <t>2 02 40000 00 0000 150</t>
  </si>
  <si>
    <t xml:space="preserve">Иные межбюджетные трансферты </t>
  </si>
  <si>
    <t>Итого безвозмездных поступлений:</t>
  </si>
  <si>
    <t>ВСЕГО ДОХОДОВ:</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</si>
  <si>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</si>
  <si>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</si>
  <si>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</si>
  <si>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</si>
  <si>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</si>
  <si>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</si>
  <si>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</si>
  <si>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1 01 02210 01 0000 110</t>
  </si>
  <si>
    <t>Налог на доходы физических лиц в части суммы налога, относящейся к налоговой базе, указанной в пункте 6 2 статьи 210 Налогового кодекса Российской Федерации, не превышающей 5 миллионов рублей</t>
  </si>
  <si>
    <t>1 01 02230 01 0000 110</t>
  </si>
  <si>
    <t>Налог на доходы физических лиц в части суммы налога, превышающей 650 тысяч рублей, относящейся к налоговой базе, указанной в пункте 6 2 статьи 210 Налогового кодекса Российской Федерации, превышающей 5 миллионов рублей</t>
  </si>
  <si>
    <t>1 03 03000 01 0000 110</t>
  </si>
  <si>
    <t>Туристический налог</t>
  </si>
  <si>
    <t>1 06 00000 00 0000 000</t>
  </si>
  <si>
    <t>Налоги на имущество</t>
  </si>
  <si>
    <t>1 06 01000 00 0000 110</t>
  </si>
  <si>
    <t>1 06 01020 14 0000 110</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</si>
  <si>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</si>
  <si>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</si>
  <si>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1 06 06030 00 0000 110</t>
  </si>
  <si>
    <t>1 06 06032 14 0000 110</t>
  </si>
  <si>
    <t>1 06 06040 00 0000 110</t>
  </si>
  <si>
    <t>1 06 06042 14 0000 110</t>
  </si>
  <si>
    <t>Земельный налог с организаций</t>
  </si>
  <si>
    <t>Земельный налог с организаций, обладающих земельным участком, расположенным в границах муниципальных округов</t>
  </si>
  <si>
    <t>Земельный налог с физических лиц</t>
  </si>
  <si>
    <t>Земельный налог с физических лиц, обладающих земельным участком, расположенным в границах муниципальных округов</t>
  </si>
  <si>
    <t>1 08 04000 01 0000 110</t>
  </si>
  <si>
    <t>1 08 04020 01 0000 110</t>
  </si>
  <si>
    <t>1 05 04060 02 0000 110</t>
  </si>
  <si>
    <t>Налог, взимаемый в связи с применением патентной системы налогообложения, зачисляемый в бюджеты муниципальных округов</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</si>
  <si>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</si>
  <si>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</si>
  <si>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</si>
  <si>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1 11 05012 14 0000 120</t>
  </si>
  <si>
    <t>1 11 05024 14 0000 120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</si>
  <si>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</si>
  <si>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</si>
  <si>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1 11 05034 14 0000 120</t>
  </si>
  <si>
    <t>Доходы от сдачи в аренду имущества, составляющего казну муниципальных округов (за исключением земельных участков)</t>
  </si>
  <si>
    <t>1 11 05074 14 0000 120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</si>
  <si>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</si>
  <si>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1 11 09044 14 0000 120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</si>
  <si>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</si>
  <si>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1 11 09080 14 0000 120</t>
  </si>
  <si>
    <t>Прочие доходы от оказания платных услуг (работ) получателями средств бюджетов муниципальных округов</t>
  </si>
  <si>
    <t>1 13 01994 14 0000 130</t>
  </si>
  <si>
    <t>1 13 02064 14 0000 130</t>
  </si>
  <si>
    <t>Доходы, поступающие в порядке возмещения расходов, понесенных в связи с эксплуатацией имущества муниципальных округов</t>
  </si>
  <si>
    <t>1 13 02994 14 0000 130</t>
  </si>
  <si>
    <t>Прочие доходы от компенсации затрат бюджетов муниципальных округов</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</si>
  <si>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</si>
  <si>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</si>
  <si>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1 14 02043 14 0000 410</t>
  </si>
  <si>
    <t>1 14 02043 14 0000 440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</si>
  <si>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</si>
  <si>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1 14 06024 14 0000 430</t>
  </si>
  <si>
    <t>1 14 06012 14 0000 430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</si>
  <si>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</si>
  <si>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</si>
  <si>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1 14 06312 14 0000 430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</si>
  <si>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</si>
  <si>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</si>
  <si>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</si>
  <si>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1 16 07010 14 0000 140</t>
  </si>
  <si>
    <t>1 16 07090 14 0000 140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</si>
  <si>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</si>
  <si>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Прочие неналоговые доходы бюджетов муниципальных округов</t>
  </si>
  <si>
    <t>1 17 05040 14 0000 180</t>
  </si>
  <si>
    <t>Дотации бюджетам муниципальных округов на поддержку мер по обеспечению сбалансированности бюджетов</t>
  </si>
  <si>
    <t>2 02 15002 14 0000 150</t>
  </si>
  <si>
    <t>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t>
  </si>
  <si>
    <t>2 02 15009 14 0000 150</t>
  </si>
  <si>
    <t>2 02 20077 14 0000 150</t>
  </si>
  <si>
    <t>Субсидии бюджетам муниципальных округов на софинансирование капитальных вложений в объекты муниципальной собственности</t>
  </si>
  <si>
    <t>2 02 20299 14 0000 150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</si>
  <si>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</si>
  <si>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2 02 20302 14 0000 150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</si>
  <si>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</si>
  <si>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2 02 25116 14 0000 150</t>
  </si>
  <si>
    <t>Субсидии бюджетам муниципальных округов на реализацию программы комплексного развития молодежной политики в субъектах Российской Федерации "Регион для молодых"</t>
  </si>
  <si>
    <t>2 02 25154 14 0000 150</t>
  </si>
  <si>
    <t>Субсидии бюджетам муниципальных округов на реализацию мероприятий по модернизации коммунальной инфраструктуры</t>
  </si>
  <si>
    <t>2 02 25304 14 0000 150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</si>
  <si>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</si>
  <si>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2 02 25315 14 0000 150</t>
  </si>
  <si>
    <t>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</si>
  <si>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2 02 25497 14 0000 150</t>
  </si>
  <si>
    <t>Субсидии бюджетам муниципальных округов на реализацию мероприятий по обеспечению жильем молодых семей</t>
  </si>
  <si>
    <t>2 02 25519 14 0000 150</t>
  </si>
  <si>
    <t>Субсидии бюджетам муниципальных округов на поддержку отрасли культуры</t>
  </si>
  <si>
    <t>2 02 25555 14 0000 150</t>
  </si>
  <si>
    <t>Субсидии бюджетам муниципальных округов на реализацию программ формирования современной городской среды</t>
  </si>
  <si>
    <t>2 02 25599 14 0000 150</t>
  </si>
  <si>
    <t>Субсидии бюджетам муниципальных округов на подготовку проектов межевания земельных участков и на проведение кадастровых работ</t>
  </si>
  <si>
    <t>2 02 25750 14 0000 150</t>
  </si>
  <si>
    <t>Субсидии бюджетам муниципальных округов на реализацию мероприятий по модернизации школьных систем образования</t>
  </si>
  <si>
    <t>2 02 25753 14 0000 150</t>
  </si>
  <si>
    <t>Субсидии бюджетам муниципальных округов на софинансирование закупки и монтажа оборудования для создания "умных" спортивных площадок</t>
  </si>
  <si>
    <t>2 02 29999 14 0000 150</t>
  </si>
  <si>
    <t>Прочие субсидии бюджетам муниципальных округов</t>
  </si>
  <si>
    <t>2 02 30024 14 0000 150</t>
  </si>
  <si>
    <t>Субвенции бюджетам муниципальных округов на выполнение передаваемых полномочий субъектов Российской Федерации</t>
  </si>
  <si>
    <t>2 02 35120 14 0000 150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</si>
  <si>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</si>
  <si>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2 02 35179 14 0000 150</t>
  </si>
  <si>
    <t>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</si>
  <si>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2 02 35303 14 0000 150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</si>
  <si>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</si>
  <si>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2 02 36900 14 0000 150</t>
  </si>
  <si>
    <t>Единая субвенция бюджетам муниципальных округов из бюджета субъекта Российской Федерации</t>
  </si>
  <si>
    <t>2 02 39999 14 0000 150</t>
  </si>
  <si>
    <t>Прочие субвенции бюджетам муниципальных округов</t>
  </si>
  <si>
    <t>2 02 45050 14 0000 150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</si>
  <si>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</si>
  <si>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2 02 45519 14 0000 150</t>
  </si>
  <si>
    <t>Межбюджетные трансферты, передаваемые бюджетам муниципальных округов на поддержку отрасли культуры</t>
  </si>
  <si>
    <t>2 02 49999 14 0000 150</t>
  </si>
  <si>
    <t>Прочие межбюджетные трансферты, передаваемые бюджетам муниципальных округов</t>
  </si>
  <si>
    <t>2 04 04000 14 0000 150</t>
  </si>
  <si>
    <t>Безвозмездные поступления от негосударственных организаций в бюджеты муниципальных округов</t>
  </si>
  <si>
    <t>2 04 04020 14 0000 150</t>
  </si>
  <si>
    <t>Поступления от денежных пожертвований, предоставляемых негосударственными организациями получателям средств бюджетов муниципальных округов</t>
  </si>
  <si>
    <t>2 07 04000 14 0000 150</t>
  </si>
  <si>
    <t>Прочие безвозмездные поступления в бюджеты муниципальных округов</t>
  </si>
  <si>
    <t>2 07 04020 14 0000 150</t>
  </si>
  <si>
    <t>Поступления от денежных пожертвований, предоставляемых физическими лицами получателям средств бюджетов муниципальных округов</t>
  </si>
  <si>
    <t>2 02 25576 14 0000 150</t>
  </si>
  <si>
    <t>Субсидии бюджетам муниципальных округов на обеспечение комплексного развития сельских территорий</t>
  </si>
  <si>
    <t>2 02 35118 14 0000 150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</si>
  <si>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</si>
  <si>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2 02 25513 14 0000 150</t>
  </si>
  <si>
    <t>Субсидии бюджетам муниципальных округов на развитие сети учреждений культурно-досугового типа</t>
  </si>
  <si>
    <t>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</si>
  <si>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</si>
  <si>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2 02 35050 14 0000 150</t>
  </si>
  <si>
    <t>Субвенции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</si>
  <si>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УТВЕРЖДЕНО</t>
  </si>
  <si>
    <t>Утверждено на 2026 год (тыс.руб.)</t>
  </si>
  <si>
    <t>1 01 02200 01 0000 110</t>
  </si>
  <si>
    <t>Налог на доходы физических лиц в части суммы налога, относящейся к налоговой базе, указанной в пункте 6 1 статьи 210 Налогового кодекса Российской Федерации, не превышающей 5 миллионов рублей</t>
  </si>
  <si>
    <t>1 11 05312 14 0000 120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</si>
  <si>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</si>
  <si>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1 11 05400 00 0000 120</t>
  </si>
  <si>
    <t>1 11 05410 14 0000 120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</si>
  <si>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 ниципальных органов),органов управления государственными внебюджетными фондами и казенных учреждений)</t>
  </si>
  <si>
    <t>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</si>
  <si>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</si>
  <si>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1 17 01000 00 0000 180</t>
  </si>
  <si>
    <t>1 17 01040 14 0000 180</t>
  </si>
  <si>
    <t>Невыясненные поступления</t>
  </si>
  <si>
    <t>Невыясненные поступления, зачисляемые в бюджеты муниципальных округов</t>
  </si>
  <si>
    <t>2 18 00000 14 0000 150</t>
  </si>
  <si>
    <t>2 18 04010 14 0000 150</t>
  </si>
  <si>
    <t>2 19 00000 14 0000 150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</si>
  <si>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</si>
  <si>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2 19 25304 14 0000 150</t>
  </si>
  <si>
    <t>2 19 25599 14 0000 150</t>
  </si>
  <si>
    <t>Возврат остатков субсидий на подготовку проектов межевания земельных участков и на проведение кадастровых работ из бюджетов муниципальных округов</t>
  </si>
  <si>
    <t>2 19 35303 14 0000 150</t>
  </si>
  <si>
    <t>2 19 60010 14 0000 150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</si>
  <si>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</si>
  <si>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</si>
  <si>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Возврат остатков субсидий на организацию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</si>
  <si>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Исполнение по доходам бюджета Череповецкого муниципального округа за I полугодие 2026 года</t>
  </si>
  <si>
    <t>Исполнено за I полугодие 2026 года (тыс.руб.)</t>
  </si>
  <si>
    <t>1 05 02000 02 0000 110</t>
  </si>
  <si>
    <t>1 16 10032 14 0000 140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</si>
  <si>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</si>
  <si>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1 16 11130 01 0000 140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</si>
  <si>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</si>
  <si>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2 19 25750 14 0000 150</t>
  </si>
  <si>
    <t>Возврат остатков субсидий на реализацию мероприятий по модернизации школьных систем образования из бюджетов муниципальных округов</t>
  </si>
  <si>
    <t>1 05 02010 02 0000 110</t>
  </si>
  <si>
    <t>Единый налог на вмененный доход для отдельных видов деятельности</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</si>
  <si>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</si>
  <si>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</si>
  <si>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муниципальных округов от возврата бюджетными учреждениями остатков субсидий прошлых лет</t>
  </si>
  <si>
    <t>постановлением Администрации округа             от  22.07.2026 № 423  (приложение 1)</t>
  </si>
</sst>
</file>

<file path=xl/styles.xml><?xml version="1.0" encoding="utf-8"?>
<styleSheet xmlns="http://schemas.openxmlformats.org/spreadsheetml/2006/main">
  <numFmts count="1">
    <numFmt numFmtId="164" formatCode="#,##0.0"/>
  </numFmts>
  <fonts count="11">
    <font>
      <sz val="11"/>
      <name val="Calibri"/>
    </font>
    <font>
      <sz val="12"/>
      <name val="Times New Roman"/>
      <family val="1"/>
      <charset val="204"/>
    </font>
    <font>
      <sz val="11"/>
      <name val="Times New Roman"/>
      <family val="1"/>
      <charset val="204"/>
    </font>
    <font>
      <b/>
      <sz val="14"/>
      <name val="Times New Roman"/>
      <family val="1"/>
      <charset val="204"/>
    </font>
    <font>
      <b/>
      <sz val="12"/>
      <name val="Times New Roman"/>
      <family val="1"/>
      <charset val="204"/>
    </font>
    <font>
      <i/>
      <sz val="12"/>
      <name val="Times New Roman"/>
      <family val="1"/>
      <charset val="204"/>
    </font>
    <font>
      <b/>
      <i/>
      <sz val="12"/>
      <name val="Times New Roman"/>
      <family val="1"/>
      <charset val="204"/>
    </font>
    <font>
      <sz val="12"/>
      <name val="Times New Roman"/>
      <family val="1"/>
      <charset val="204"/>
    </font>
    <font>
      <i/>
      <sz val="12"/>
      <name val="Times New Roman"/>
      <family val="1"/>
      <charset val="204"/>
    </font>
    <font>
      <sz val="11"/>
      <name val="Times New Roman"/>
      <family val="1"/>
      <charset val="204"/>
    </font>
    <font>
      <i/>
      <sz val="12"/>
      <color rgb="FFFF0000"/>
      <name val="Times New Roman"/>
      <family val="1"/>
      <charset val="204"/>
    </font>
  </fonts>
  <fills count="4">
    <fill>
      <patternFill patternType="none"/>
    </fill>
    <fill>
      <patternFill patternType="gray125"/>
    </fill>
    <fill>
      <patternFill patternType="solid">
        <fgColor theme="0"/>
      </patternFill>
    </fill>
    <fill>
      <patternFill patternType="solid">
        <fgColor rgb="FFFFFFFF"/>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s>
  <cellStyleXfs count="1">
    <xf numFmtId="0" fontId="0" fillId="0" borderId="0"/>
  </cellStyleXfs>
  <cellXfs count="59">
    <xf numFmtId="0" fontId="0" fillId="0" borderId="0" xfId="0" applyNumberFormat="1" applyFont="1"/>
    <xf numFmtId="0" fontId="1" fillId="0" borderId="0" xfId="0" applyNumberFormat="1" applyFont="1"/>
    <xf numFmtId="0" fontId="1" fillId="0" borderId="0" xfId="0" applyNumberFormat="1" applyFont="1" applyAlignment="1">
      <alignment horizontal="center"/>
    </xf>
    <xf numFmtId="0" fontId="1" fillId="0" borderId="0" xfId="0" applyNumberFormat="1" applyFont="1" applyAlignment="1">
      <alignment horizontal="left"/>
    </xf>
    <xf numFmtId="164" fontId="1" fillId="0" borderId="0" xfId="0" applyNumberFormat="1" applyFont="1"/>
    <xf numFmtId="0" fontId="1" fillId="0" borderId="0" xfId="0" applyNumberFormat="1" applyFont="1"/>
    <xf numFmtId="0" fontId="1" fillId="0" borderId="0" xfId="0" applyNumberFormat="1" applyFont="1" applyAlignment="1">
      <alignment horizontal="left" wrapText="1"/>
    </xf>
    <xf numFmtId="164" fontId="2" fillId="0" borderId="0" xfId="0" applyNumberFormat="1" applyFont="1" applyAlignment="1">
      <alignment wrapText="1"/>
    </xf>
    <xf numFmtId="0" fontId="1" fillId="0" borderId="1" xfId="0" applyNumberFormat="1" applyFont="1" applyBorder="1"/>
    <xf numFmtId="0" fontId="1" fillId="2" borderId="0" xfId="0" applyNumberFormat="1" applyFont="1" applyFill="1"/>
    <xf numFmtId="0" fontId="5" fillId="0" borderId="1" xfId="0" applyNumberFormat="1" applyFont="1" applyBorder="1"/>
    <xf numFmtId="0" fontId="5" fillId="0" borderId="0" xfId="0" applyNumberFormat="1" applyFont="1"/>
    <xf numFmtId="0" fontId="4" fillId="0" borderId="0" xfId="0" applyNumberFormat="1" applyFont="1"/>
    <xf numFmtId="0" fontId="4" fillId="0" borderId="1" xfId="0" applyNumberFormat="1" applyFont="1" applyBorder="1"/>
    <xf numFmtId="0" fontId="6" fillId="0" borderId="1" xfId="0" applyNumberFormat="1" applyFont="1" applyBorder="1"/>
    <xf numFmtId="0" fontId="6" fillId="0" borderId="0" xfId="0" applyNumberFormat="1" applyFont="1"/>
    <xf numFmtId="0" fontId="1" fillId="2" borderId="1" xfId="0" applyNumberFormat="1" applyFont="1" applyFill="1" applyBorder="1"/>
    <xf numFmtId="0" fontId="1" fillId="0" borderId="2" xfId="0" applyNumberFormat="1" applyFont="1" applyBorder="1" applyAlignment="1">
      <alignment horizontal="center"/>
    </xf>
    <xf numFmtId="0" fontId="1" fillId="0" borderId="2" xfId="0" applyNumberFormat="1" applyFont="1" applyBorder="1" applyAlignment="1">
      <alignment horizontal="center" wrapText="1"/>
    </xf>
    <xf numFmtId="3" fontId="1" fillId="0" borderId="2" xfId="0" applyNumberFormat="1" applyFont="1" applyBorder="1" applyAlignment="1">
      <alignment horizontal="center" wrapText="1"/>
    </xf>
    <xf numFmtId="0" fontId="4" fillId="0" borderId="2" xfId="0" applyNumberFormat="1" applyFont="1" applyBorder="1" applyAlignment="1">
      <alignment horizontal="center"/>
    </xf>
    <xf numFmtId="0" fontId="4" fillId="0" borderId="2" xfId="0" applyNumberFormat="1" applyFont="1" applyBorder="1" applyAlignment="1">
      <alignment horizontal="left" wrapText="1"/>
    </xf>
    <xf numFmtId="164" fontId="4" fillId="2" borderId="2" xfId="0" applyNumberFormat="1" applyFont="1" applyFill="1" applyBorder="1"/>
    <xf numFmtId="3" fontId="4" fillId="0" borderId="2" xfId="0" applyNumberFormat="1" applyFont="1" applyBorder="1" applyAlignment="1">
      <alignment horizontal="center"/>
    </xf>
    <xf numFmtId="0" fontId="1" fillId="0" borderId="2" xfId="0" applyNumberFormat="1" applyFont="1" applyBorder="1" applyAlignment="1">
      <alignment horizontal="left" wrapText="1"/>
    </xf>
    <xf numFmtId="164" fontId="1" fillId="2" borderId="2" xfId="0" applyNumberFormat="1" applyFont="1" applyFill="1" applyBorder="1"/>
    <xf numFmtId="0" fontId="5" fillId="0" borderId="2" xfId="0" applyNumberFormat="1" applyFont="1" applyBorder="1" applyAlignment="1">
      <alignment horizontal="center"/>
    </xf>
    <xf numFmtId="0" fontId="5" fillId="0" borderId="2" xfId="0" applyNumberFormat="1" applyFont="1" applyBorder="1" applyAlignment="1">
      <alignment horizontal="left" wrapText="1"/>
    </xf>
    <xf numFmtId="164" fontId="5" fillId="0" borderId="2" xfId="0" applyNumberFormat="1" applyFont="1" applyBorder="1"/>
    <xf numFmtId="0" fontId="5" fillId="0" borderId="2" xfId="0" applyNumberFormat="1" applyFont="1" applyBorder="1" applyAlignment="1">
      <alignment vertical="top" wrapText="1"/>
    </xf>
    <xf numFmtId="164" fontId="5" fillId="2" borderId="2" xfId="0" applyNumberFormat="1" applyFont="1" applyFill="1" applyBorder="1"/>
    <xf numFmtId="3" fontId="1" fillId="0" borderId="2" xfId="0" applyNumberFormat="1" applyFont="1" applyBorder="1" applyAlignment="1">
      <alignment horizontal="center"/>
    </xf>
    <xf numFmtId="0" fontId="7" fillId="0" borderId="2" xfId="0" applyNumberFormat="1" applyFont="1" applyBorder="1"/>
    <xf numFmtId="0" fontId="7" fillId="0" borderId="2" xfId="0" applyNumberFormat="1" applyFont="1" applyBorder="1" applyAlignment="1">
      <alignment wrapText="1"/>
    </xf>
    <xf numFmtId="164" fontId="7" fillId="2" borderId="2" xfId="0" applyNumberFormat="1" applyFont="1" applyFill="1" applyBorder="1"/>
    <xf numFmtId="0" fontId="4" fillId="3" borderId="2" xfId="0" applyNumberFormat="1" applyFont="1" applyFill="1" applyBorder="1" applyAlignment="1">
      <alignment horizontal="center"/>
    </xf>
    <xf numFmtId="0" fontId="4" fillId="3" borderId="2" xfId="0" applyNumberFormat="1" applyFont="1" applyFill="1" applyBorder="1" applyAlignment="1">
      <alignment horizontal="left" wrapText="1"/>
    </xf>
    <xf numFmtId="164" fontId="1" fillId="2" borderId="2" xfId="0" applyNumberFormat="1" applyFont="1" applyFill="1" applyBorder="1" applyAlignment="1">
      <alignment horizontal="right"/>
    </xf>
    <xf numFmtId="0" fontId="5" fillId="0" borderId="2" xfId="0" applyNumberFormat="1" applyFont="1" applyBorder="1" applyAlignment="1">
      <alignment wrapText="1"/>
    </xf>
    <xf numFmtId="164" fontId="5" fillId="2" borderId="2" xfId="0" applyNumberFormat="1" applyFont="1" applyFill="1" applyBorder="1" applyAlignment="1">
      <alignment horizontal="right"/>
    </xf>
    <xf numFmtId="0" fontId="5" fillId="2" borderId="2" xfId="0" applyNumberFormat="1" applyFont="1" applyFill="1" applyBorder="1" applyAlignment="1">
      <alignment wrapText="1"/>
    </xf>
    <xf numFmtId="0" fontId="5" fillId="2" borderId="2" xfId="0" applyNumberFormat="1" applyFont="1" applyFill="1" applyBorder="1" applyAlignment="1">
      <alignment horizontal="center"/>
    </xf>
    <xf numFmtId="0" fontId="8" fillId="0" borderId="2" xfId="0" applyNumberFormat="1" applyFont="1" applyBorder="1" applyAlignment="1">
      <alignment horizontal="left" wrapText="1"/>
    </xf>
    <xf numFmtId="0" fontId="10" fillId="0" borderId="0" xfId="0" applyNumberFormat="1" applyFont="1"/>
    <xf numFmtId="0" fontId="10" fillId="0" borderId="1" xfId="0" applyNumberFormat="1" applyFont="1" applyBorder="1"/>
    <xf numFmtId="0" fontId="8" fillId="0" borderId="2" xfId="0" applyNumberFormat="1" applyFont="1" applyBorder="1" applyAlignment="1">
      <alignment horizontal="center"/>
    </xf>
    <xf numFmtId="0" fontId="7" fillId="0" borderId="2" xfId="0" applyNumberFormat="1" applyFont="1" applyBorder="1" applyAlignment="1">
      <alignment horizontal="center"/>
    </xf>
    <xf numFmtId="0" fontId="7" fillId="0" borderId="2" xfId="0" applyNumberFormat="1" applyFont="1" applyBorder="1" applyAlignment="1">
      <alignment horizontal="left" wrapText="1"/>
    </xf>
    <xf numFmtId="164" fontId="8" fillId="2" borderId="2" xfId="0" applyNumberFormat="1" applyFont="1" applyFill="1" applyBorder="1"/>
    <xf numFmtId="164" fontId="7" fillId="0" borderId="2" xfId="0" applyNumberFormat="1" applyFont="1" applyBorder="1"/>
    <xf numFmtId="164" fontId="8" fillId="0" borderId="2" xfId="0" applyNumberFormat="1" applyFont="1" applyBorder="1"/>
    <xf numFmtId="0" fontId="4" fillId="0" borderId="2" xfId="0" applyNumberFormat="1" applyFont="1" applyBorder="1" applyAlignment="1">
      <alignment horizontal="left"/>
    </xf>
    <xf numFmtId="0" fontId="1" fillId="0" borderId="2" xfId="0" applyNumberFormat="1" applyFont="1" applyBorder="1" applyAlignment="1">
      <alignment horizontal="center" wrapText="1"/>
    </xf>
    <xf numFmtId="164" fontId="7" fillId="0" borderId="3" xfId="0" applyNumberFormat="1" applyFont="1" applyBorder="1" applyAlignment="1">
      <alignment horizontal="center" wrapText="1"/>
    </xf>
    <xf numFmtId="164" fontId="7" fillId="0" borderId="2" xfId="0" applyNumberFormat="1" applyFont="1" applyBorder="1" applyAlignment="1">
      <alignment horizontal="center" wrapText="1"/>
    </xf>
    <xf numFmtId="164" fontId="9" fillId="0" borderId="0" xfId="0" applyNumberFormat="1" applyFont="1" applyAlignment="1">
      <alignment horizontal="left" wrapText="1"/>
    </xf>
    <xf numFmtId="164" fontId="2" fillId="0" borderId="0" xfId="0" applyNumberFormat="1" applyFont="1" applyAlignment="1">
      <alignment horizontal="left" wrapText="1"/>
    </xf>
    <xf numFmtId="0" fontId="0" fillId="0" borderId="0" xfId="0" applyNumberFormat="1" applyFont="1"/>
    <xf numFmtId="0" fontId="3" fillId="0" borderId="0" xfId="0" applyNumberFormat="1" applyFont="1" applyAlignment="1">
      <alignment horizontal="center" wrapText="1"/>
    </xf>
  </cellXfs>
  <cellStyles count="1">
    <cellStyle name="Обычный"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gradFill>
        <a:gradFill>
          <a:gsLst>
            <a:gs pos="0">
              <a:schemeClr val="phClr">
                <a:tint val="100000"/>
                <a:shade val="100000"/>
                <a:satMod val="130000"/>
              </a:schemeClr>
            </a:gs>
            <a:gs pos="100000">
              <a:schemeClr val="phClr">
                <a:tint val="50000"/>
                <a:shade val="100000"/>
                <a:satMod val="350000"/>
              </a:schemeClr>
            </a:gs>
          </a:gsLst>
        </a:gra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a:srgbClr val="000000">
                <a:alpha val="38000"/>
              </a:srgbClr>
            </a:outerShdw>
          </a:effectLst>
        </a:effectStyle>
        <a:effectStyle>
          <a:effectLst>
            <a:outerShdw>
              <a:srgbClr val="000000">
                <a:alpha val="35000"/>
              </a:srgbClr>
            </a:outerShdw>
          </a:effectLst>
        </a:effectStyle>
        <a:effectStyle>
          <a:effectLst>
            <a:outerShdw>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gradFill>
        <a:gradFill>
          <a:gsLst>
            <a:gs pos="0">
              <a:schemeClr val="phClr">
                <a:tint val="80000"/>
                <a:satMod val="300000"/>
              </a:schemeClr>
            </a:gs>
            <a:gs pos="100000">
              <a:schemeClr val="phClr">
                <a:shade val="30000"/>
                <a:satMod val="200000"/>
              </a:schemeClr>
            </a:gs>
          </a:gsLs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BL162"/>
  <sheetViews>
    <sheetView tabSelected="1" view="pageBreakPreview" topLeftCell="A142" zoomScale="90" zoomScaleNormal="85" zoomScaleSheetLayoutView="90" workbookViewId="0">
      <selection activeCell="B1" sqref="A1:D159"/>
    </sheetView>
  </sheetViews>
  <sheetFormatPr defaultColWidth="9" defaultRowHeight="15.75"/>
  <cols>
    <col min="1" max="1" width="24" style="2" customWidth="1"/>
    <col min="2" max="2" width="83.7109375" style="3" customWidth="1"/>
    <col min="3" max="3" width="13.7109375" style="4" customWidth="1"/>
    <col min="4" max="4" width="13.7109375" style="5" customWidth="1"/>
    <col min="5" max="64" width="9" style="5" customWidth="1"/>
    <col min="65" max="65" width="9" style="1" customWidth="1"/>
    <col min="66" max="16384" width="9" style="1"/>
  </cols>
  <sheetData>
    <row r="1" spans="1:64" s="5" customFormat="1" ht="72.75" customHeight="1">
      <c r="A1" s="2"/>
      <c r="B1" s="3"/>
      <c r="C1" s="55" t="s">
        <v>260</v>
      </c>
      <c r="D1" s="55"/>
    </row>
    <row r="2" spans="1:64" ht="56.25" customHeight="1">
      <c r="C2" s="56" t="s">
        <v>301</v>
      </c>
      <c r="D2" s="57"/>
    </row>
    <row r="3" spans="1:64" ht="31.5" hidden="1" customHeight="1">
      <c r="B3" s="6"/>
      <c r="C3" s="7"/>
    </row>
    <row r="4" spans="1:64" ht="21.75" customHeight="1">
      <c r="A4" s="58" t="s">
        <v>287</v>
      </c>
      <c r="B4" s="58"/>
      <c r="C4" s="58"/>
      <c r="D4" s="58"/>
    </row>
    <row r="5" spans="1:64" ht="10.5" customHeight="1" thickBot="1">
      <c r="B5" s="6"/>
    </row>
    <row r="6" spans="1:64" s="8" customFormat="1" ht="18" customHeight="1">
      <c r="A6" s="52" t="s">
        <v>0</v>
      </c>
      <c r="B6" s="52" t="s">
        <v>1</v>
      </c>
      <c r="C6" s="53" t="s">
        <v>261</v>
      </c>
      <c r="D6" s="53" t="s">
        <v>288</v>
      </c>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row>
    <row r="7" spans="1:64" s="8" customFormat="1">
      <c r="A7" s="52"/>
      <c r="B7" s="52"/>
      <c r="C7" s="54"/>
      <c r="D7" s="54"/>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row>
    <row r="8" spans="1:64" s="8" customFormat="1" ht="29.25" customHeight="1">
      <c r="A8" s="52"/>
      <c r="B8" s="52"/>
      <c r="C8" s="54"/>
      <c r="D8" s="54"/>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row>
    <row r="9" spans="1:64" s="8" customFormat="1" ht="14.25" customHeight="1">
      <c r="A9" s="18">
        <v>1</v>
      </c>
      <c r="B9" s="18">
        <v>2</v>
      </c>
      <c r="C9" s="19">
        <v>3</v>
      </c>
      <c r="D9" s="19">
        <v>4</v>
      </c>
      <c r="E9" s="5"/>
      <c r="F9" s="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row>
    <row r="10" spans="1:64" s="8" customFormat="1" ht="18.75" customHeight="1">
      <c r="A10" s="20" t="s">
        <v>2</v>
      </c>
      <c r="B10" s="21" t="s">
        <v>3</v>
      </c>
      <c r="C10" s="22">
        <f>C11+C27+C34+C44+C51+C58+C73+C79+C105+C88</f>
        <v>987031.3</v>
      </c>
      <c r="D10" s="22">
        <f>D11+D27+D34+D44+D51+D58+D73+D79+D105+D88</f>
        <v>452355.70000000007</v>
      </c>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row>
    <row r="11" spans="1:64" s="8" customFormat="1" ht="15.75" customHeight="1">
      <c r="A11" s="23" t="s">
        <v>4</v>
      </c>
      <c r="B11" s="21" t="s">
        <v>5</v>
      </c>
      <c r="C11" s="22">
        <f>C12</f>
        <v>492330</v>
      </c>
      <c r="D11" s="22">
        <f>D12</f>
        <v>245907.4</v>
      </c>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row>
    <row r="12" spans="1:64" s="8" customFormat="1" ht="18.75" customHeight="1">
      <c r="A12" s="17" t="s">
        <v>6</v>
      </c>
      <c r="B12" s="24" t="s">
        <v>7</v>
      </c>
      <c r="C12" s="25">
        <f>SUM(C13:C26)</f>
        <v>492330</v>
      </c>
      <c r="D12" s="25">
        <f>SUM(D13:D26)</f>
        <v>245907.4</v>
      </c>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row>
    <row r="13" spans="1:64" s="10" customFormat="1" ht="170.25" customHeight="1">
      <c r="A13" s="26" t="s">
        <v>8</v>
      </c>
      <c r="B13" s="27" t="s">
        <v>9</v>
      </c>
      <c r="C13" s="28">
        <v>399579</v>
      </c>
      <c r="D13" s="28">
        <v>207222.2</v>
      </c>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row>
    <row r="14" spans="1:64" s="10" customFormat="1" ht="127.5" customHeight="1">
      <c r="A14" s="26" t="s">
        <v>10</v>
      </c>
      <c r="B14" s="27" t="s">
        <v>11</v>
      </c>
      <c r="C14" s="28">
        <v>2702</v>
      </c>
      <c r="D14" s="28">
        <v>1501.7</v>
      </c>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row>
    <row r="15" spans="1:64" s="10" customFormat="1" ht="122.25" customHeight="1">
      <c r="A15" s="26" t="s">
        <v>126</v>
      </c>
      <c r="B15" s="27" t="s">
        <v>127</v>
      </c>
      <c r="C15" s="28">
        <v>748</v>
      </c>
      <c r="D15" s="28">
        <v>358.8</v>
      </c>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row>
    <row r="16" spans="1:64" s="10" customFormat="1" ht="128.25" customHeight="1">
      <c r="A16" s="26" t="s">
        <v>128</v>
      </c>
      <c r="B16" s="27" t="s">
        <v>129</v>
      </c>
      <c r="C16" s="28">
        <v>458</v>
      </c>
      <c r="D16" s="28">
        <v>213.5</v>
      </c>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row>
    <row r="17" spans="1:64" s="10" customFormat="1" ht="110.25">
      <c r="A17" s="26" t="s">
        <v>12</v>
      </c>
      <c r="B17" s="27" t="s">
        <v>13</v>
      </c>
      <c r="C17" s="28">
        <f>2802+9769</f>
        <v>12571</v>
      </c>
      <c r="D17" s="28">
        <v>927.9</v>
      </c>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row>
    <row r="18" spans="1:64" s="10" customFormat="1" ht="78.75">
      <c r="A18" s="26" t="s">
        <v>14</v>
      </c>
      <c r="B18" s="27" t="s">
        <v>123</v>
      </c>
      <c r="C18" s="28">
        <v>2728</v>
      </c>
      <c r="D18" s="28">
        <v>1430</v>
      </c>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row>
    <row r="19" spans="1:64" s="10" customFormat="1" ht="369.75" customHeight="1">
      <c r="A19" s="26" t="s">
        <v>15</v>
      </c>
      <c r="B19" s="29" t="s">
        <v>125</v>
      </c>
      <c r="C19" s="28">
        <f>2648+2038</f>
        <v>4686</v>
      </c>
      <c r="D19" s="28">
        <v>1105.0999999999999</v>
      </c>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row>
    <row r="20" spans="1:64" s="10" customFormat="1" ht="81.75" customHeight="1">
      <c r="A20" s="26" t="s">
        <v>16</v>
      </c>
      <c r="B20" s="27" t="s">
        <v>17</v>
      </c>
      <c r="C20" s="28">
        <v>718</v>
      </c>
      <c r="D20" s="28">
        <v>372.5</v>
      </c>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row>
    <row r="21" spans="1:64" s="10" customFormat="1" ht="84" customHeight="1">
      <c r="A21" s="26" t="s">
        <v>18</v>
      </c>
      <c r="B21" s="27" t="s">
        <v>19</v>
      </c>
      <c r="C21" s="28">
        <v>5555</v>
      </c>
      <c r="D21" s="28">
        <v>1230.5999999999999</v>
      </c>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row>
    <row r="22" spans="1:64" s="10" customFormat="1" ht="237.75" customHeight="1">
      <c r="A22" s="26" t="s">
        <v>20</v>
      </c>
      <c r="B22" s="27" t="s">
        <v>21</v>
      </c>
      <c r="C22" s="28">
        <v>570</v>
      </c>
      <c r="D22" s="28">
        <v>172.5</v>
      </c>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row>
    <row r="23" spans="1:64" s="10" customFormat="1" ht="243.75" hidden="1" customHeight="1">
      <c r="A23" s="26" t="s">
        <v>22</v>
      </c>
      <c r="B23" s="27" t="s">
        <v>23</v>
      </c>
      <c r="C23" s="28"/>
      <c r="D23" s="28"/>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row>
    <row r="24" spans="1:64" s="10" customFormat="1" ht="51" customHeight="1">
      <c r="A24" s="26" t="s">
        <v>262</v>
      </c>
      <c r="B24" s="27" t="s">
        <v>263</v>
      </c>
      <c r="C24" s="28">
        <v>0</v>
      </c>
      <c r="D24" s="28">
        <v>-14.7</v>
      </c>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row>
    <row r="25" spans="1:64" s="10" customFormat="1" ht="51" customHeight="1">
      <c r="A25" s="26" t="s">
        <v>130</v>
      </c>
      <c r="B25" s="27" t="s">
        <v>131</v>
      </c>
      <c r="C25" s="28">
        <f>13824+48190</f>
        <v>62014</v>
      </c>
      <c r="D25" s="28">
        <v>31390.3</v>
      </c>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row>
    <row r="26" spans="1:64" s="10" customFormat="1" ht="46.5" customHeight="1">
      <c r="A26" s="26" t="s">
        <v>132</v>
      </c>
      <c r="B26" s="27" t="s">
        <v>133</v>
      </c>
      <c r="C26" s="28">
        <v>1</v>
      </c>
      <c r="D26" s="28">
        <v>-3</v>
      </c>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row>
    <row r="27" spans="1:64" s="8" customFormat="1" ht="31.5">
      <c r="A27" s="23" t="s">
        <v>24</v>
      </c>
      <c r="B27" s="21" t="s">
        <v>25</v>
      </c>
      <c r="C27" s="22">
        <f>C28+C33</f>
        <v>74415</v>
      </c>
      <c r="D27" s="22">
        <f>D28+D33</f>
        <v>34294.800000000003</v>
      </c>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row>
    <row r="28" spans="1:64" s="8" customFormat="1" ht="31.5">
      <c r="A28" s="17" t="s">
        <v>26</v>
      </c>
      <c r="B28" s="24" t="s">
        <v>27</v>
      </c>
      <c r="C28" s="25">
        <f>C29+C30+C31+C32</f>
        <v>72352</v>
      </c>
      <c r="D28" s="25">
        <f>D29+D30+D31+D32</f>
        <v>32943.600000000006</v>
      </c>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row>
    <row r="29" spans="1:64" s="10" customFormat="1" ht="94.5">
      <c r="A29" s="26" t="s">
        <v>28</v>
      </c>
      <c r="B29" s="27" t="s">
        <v>29</v>
      </c>
      <c r="C29" s="30">
        <v>36726</v>
      </c>
      <c r="D29" s="30">
        <v>16627.900000000001</v>
      </c>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row>
    <row r="30" spans="1:64" s="10" customFormat="1" ht="96" customHeight="1">
      <c r="A30" s="26" t="s">
        <v>30</v>
      </c>
      <c r="B30" s="27" t="s">
        <v>31</v>
      </c>
      <c r="C30" s="30">
        <v>217</v>
      </c>
      <c r="D30" s="30">
        <v>103.9</v>
      </c>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row>
    <row r="31" spans="1:64" s="10" customFormat="1" ht="94.5">
      <c r="A31" s="26" t="s">
        <v>32</v>
      </c>
      <c r="B31" s="27" t="s">
        <v>33</v>
      </c>
      <c r="C31" s="30">
        <v>39070</v>
      </c>
      <c r="D31" s="30">
        <v>18068</v>
      </c>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row>
    <row r="32" spans="1:64" s="10" customFormat="1" ht="94.5">
      <c r="A32" s="26" t="s">
        <v>34</v>
      </c>
      <c r="B32" s="27" t="s">
        <v>35</v>
      </c>
      <c r="C32" s="30">
        <v>-3661</v>
      </c>
      <c r="D32" s="30">
        <v>-1856.2</v>
      </c>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row>
    <row r="33" spans="1:64" s="8" customFormat="1">
      <c r="A33" s="17" t="s">
        <v>134</v>
      </c>
      <c r="B33" s="24" t="s">
        <v>135</v>
      </c>
      <c r="C33" s="25">
        <v>2063</v>
      </c>
      <c r="D33" s="25">
        <v>1351.2</v>
      </c>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row>
    <row r="34" spans="1:64" s="8" customFormat="1" ht="17.25" customHeight="1">
      <c r="A34" s="20" t="s">
        <v>36</v>
      </c>
      <c r="B34" s="21" t="s">
        <v>37</v>
      </c>
      <c r="C34" s="22">
        <f>C35+C40+C42+C38</f>
        <v>128805</v>
      </c>
      <c r="D34" s="22">
        <f>D35+D40+D42+D38</f>
        <v>67015.600000000006</v>
      </c>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row>
    <row r="35" spans="1:64" s="8" customFormat="1" ht="31.5">
      <c r="A35" s="17" t="s">
        <v>38</v>
      </c>
      <c r="B35" s="24" t="s">
        <v>39</v>
      </c>
      <c r="C35" s="25">
        <f>C36+C37</f>
        <v>123921</v>
      </c>
      <c r="D35" s="25">
        <f>D36+D37</f>
        <v>63294.3</v>
      </c>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row>
    <row r="36" spans="1:64" s="10" customFormat="1" ht="31.5">
      <c r="A36" s="26" t="s">
        <v>40</v>
      </c>
      <c r="B36" s="27" t="s">
        <v>41</v>
      </c>
      <c r="C36" s="30">
        <f>70398+4731</f>
        <v>75129</v>
      </c>
      <c r="D36" s="30">
        <v>37989.5</v>
      </c>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row>
    <row r="37" spans="1:64" s="10" customFormat="1" ht="48.75" customHeight="1">
      <c r="A37" s="26" t="s">
        <v>42</v>
      </c>
      <c r="B37" s="27" t="s">
        <v>43</v>
      </c>
      <c r="C37" s="30">
        <f>45720+3072</f>
        <v>48792</v>
      </c>
      <c r="D37" s="30">
        <v>25304.799999999999</v>
      </c>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row>
    <row r="38" spans="1:64" s="10" customFormat="1">
      <c r="A38" s="17" t="s">
        <v>289</v>
      </c>
      <c r="B38" s="24" t="s">
        <v>297</v>
      </c>
      <c r="C38" s="25">
        <f>C39</f>
        <v>0</v>
      </c>
      <c r="D38" s="25">
        <f>D39</f>
        <v>4.2</v>
      </c>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row>
    <row r="39" spans="1:64" s="10" customFormat="1" ht="32.25" customHeight="1">
      <c r="A39" s="26" t="s">
        <v>296</v>
      </c>
      <c r="B39" s="27" t="s">
        <v>297</v>
      </c>
      <c r="C39" s="30">
        <v>0</v>
      </c>
      <c r="D39" s="30">
        <v>4.2</v>
      </c>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1"/>
      <c r="BL39" s="11"/>
    </row>
    <row r="40" spans="1:64" s="10" customFormat="1">
      <c r="A40" s="17" t="s">
        <v>44</v>
      </c>
      <c r="B40" s="24" t="s">
        <v>45</v>
      </c>
      <c r="C40" s="25">
        <f>C41</f>
        <v>1378</v>
      </c>
      <c r="D40" s="25">
        <f>D41</f>
        <v>509.9</v>
      </c>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1"/>
      <c r="BL40" s="11"/>
    </row>
    <row r="41" spans="1:64" s="10" customFormat="1">
      <c r="A41" s="26" t="s">
        <v>46</v>
      </c>
      <c r="B41" s="27" t="s">
        <v>45</v>
      </c>
      <c r="C41" s="30">
        <v>1378</v>
      </c>
      <c r="D41" s="30">
        <v>509.9</v>
      </c>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11"/>
      <c r="BG41" s="11"/>
      <c r="BH41" s="11"/>
      <c r="BI41" s="11"/>
      <c r="BJ41" s="11"/>
      <c r="BK41" s="11"/>
      <c r="BL41" s="11"/>
    </row>
    <row r="42" spans="1:64" s="10" customFormat="1">
      <c r="A42" s="17" t="s">
        <v>47</v>
      </c>
      <c r="B42" s="24" t="s">
        <v>48</v>
      </c>
      <c r="C42" s="25">
        <f>C43</f>
        <v>3506</v>
      </c>
      <c r="D42" s="25">
        <f>D43</f>
        <v>3207.2</v>
      </c>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11"/>
      <c r="BH42" s="11"/>
      <c r="BI42" s="11"/>
      <c r="BJ42" s="11"/>
      <c r="BK42" s="11"/>
      <c r="BL42" s="11"/>
    </row>
    <row r="43" spans="1:64" s="10" customFormat="1" ht="31.5">
      <c r="A43" s="26" t="s">
        <v>152</v>
      </c>
      <c r="B43" s="27" t="s">
        <v>153</v>
      </c>
      <c r="C43" s="30">
        <v>3506</v>
      </c>
      <c r="D43" s="30">
        <v>3207.2</v>
      </c>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1"/>
      <c r="BG43" s="11"/>
      <c r="BH43" s="11"/>
      <c r="BI43" s="11"/>
      <c r="BJ43" s="11"/>
      <c r="BK43" s="11"/>
      <c r="BL43" s="11"/>
    </row>
    <row r="44" spans="1:64" s="8" customFormat="1" ht="14.25" customHeight="1">
      <c r="A44" s="20" t="s">
        <v>136</v>
      </c>
      <c r="B44" s="21" t="s">
        <v>137</v>
      </c>
      <c r="C44" s="22">
        <f>C45+C47+C49</f>
        <v>71080</v>
      </c>
      <c r="D44" s="22">
        <f>D45+D47+D49</f>
        <v>18377.899999999998</v>
      </c>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row>
    <row r="45" spans="1:64" s="8" customFormat="1" ht="14.25" customHeight="1">
      <c r="A45" s="17" t="s">
        <v>138</v>
      </c>
      <c r="B45" s="24" t="s">
        <v>140</v>
      </c>
      <c r="C45" s="25">
        <f>C46</f>
        <v>25398</v>
      </c>
      <c r="D45" s="25">
        <f>D46</f>
        <v>2011.4</v>
      </c>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row>
    <row r="46" spans="1:64" s="8" customFormat="1" ht="31.5">
      <c r="A46" s="26" t="s">
        <v>139</v>
      </c>
      <c r="B46" s="27" t="s">
        <v>141</v>
      </c>
      <c r="C46" s="30">
        <v>25398</v>
      </c>
      <c r="D46" s="30">
        <v>2011.4</v>
      </c>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row>
    <row r="47" spans="1:64" s="8" customFormat="1" ht="14.25" customHeight="1">
      <c r="A47" s="17" t="s">
        <v>142</v>
      </c>
      <c r="B47" s="24" t="s">
        <v>146</v>
      </c>
      <c r="C47" s="25">
        <f>C48</f>
        <v>24628</v>
      </c>
      <c r="D47" s="25">
        <f>D48</f>
        <v>14366.4</v>
      </c>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row>
    <row r="48" spans="1:64" s="8" customFormat="1" ht="31.5">
      <c r="A48" s="26" t="s">
        <v>143</v>
      </c>
      <c r="B48" s="27" t="s">
        <v>147</v>
      </c>
      <c r="C48" s="30">
        <v>24628</v>
      </c>
      <c r="D48" s="30">
        <v>14366.4</v>
      </c>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row>
    <row r="49" spans="1:64" s="8" customFormat="1" ht="14.25" customHeight="1">
      <c r="A49" s="17" t="s">
        <v>144</v>
      </c>
      <c r="B49" s="24" t="s">
        <v>148</v>
      </c>
      <c r="C49" s="25">
        <f>C50</f>
        <v>21054</v>
      </c>
      <c r="D49" s="25">
        <f>D50</f>
        <v>2000.1</v>
      </c>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row>
    <row r="50" spans="1:64" s="8" customFormat="1" ht="31.5">
      <c r="A50" s="26" t="s">
        <v>145</v>
      </c>
      <c r="B50" s="27" t="s">
        <v>149</v>
      </c>
      <c r="C50" s="30">
        <v>21054</v>
      </c>
      <c r="D50" s="30">
        <v>2000.1</v>
      </c>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row>
    <row r="51" spans="1:64" s="8" customFormat="1" ht="14.25" customHeight="1">
      <c r="A51" s="20" t="s">
        <v>49</v>
      </c>
      <c r="B51" s="21" t="s">
        <v>50</v>
      </c>
      <c r="C51" s="22">
        <f>C52+C56+C54</f>
        <v>1231</v>
      </c>
      <c r="D51" s="22">
        <f>D52+D56+D54</f>
        <v>495.9</v>
      </c>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row>
    <row r="52" spans="1:64" s="10" customFormat="1" ht="31.5">
      <c r="A52" s="17" t="s">
        <v>51</v>
      </c>
      <c r="B52" s="24" t="s">
        <v>52</v>
      </c>
      <c r="C52" s="25">
        <f>C53</f>
        <v>1141</v>
      </c>
      <c r="D52" s="25">
        <f>D53</f>
        <v>383.2</v>
      </c>
      <c r="E52" s="11"/>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c r="AP52" s="11"/>
      <c r="AQ52" s="11"/>
      <c r="AR52" s="11"/>
      <c r="AS52" s="11"/>
      <c r="AT52" s="11"/>
      <c r="AU52" s="11"/>
      <c r="AV52" s="11"/>
      <c r="AW52" s="11"/>
      <c r="AX52" s="11"/>
      <c r="AY52" s="11"/>
      <c r="AZ52" s="11"/>
      <c r="BA52" s="11"/>
      <c r="BB52" s="11"/>
      <c r="BC52" s="11"/>
      <c r="BD52" s="11"/>
      <c r="BE52" s="11"/>
      <c r="BF52" s="11"/>
      <c r="BG52" s="11"/>
      <c r="BH52" s="11"/>
      <c r="BI52" s="11"/>
      <c r="BJ52" s="11"/>
      <c r="BK52" s="11"/>
      <c r="BL52" s="11"/>
    </row>
    <row r="53" spans="1:64" s="10" customFormat="1" ht="35.25" customHeight="1">
      <c r="A53" s="26" t="s">
        <v>53</v>
      </c>
      <c r="B53" s="27" t="s">
        <v>54</v>
      </c>
      <c r="C53" s="30">
        <v>1141</v>
      </c>
      <c r="D53" s="30">
        <v>383.2</v>
      </c>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1"/>
      <c r="AY53" s="11"/>
      <c r="AZ53" s="11"/>
      <c r="BA53" s="11"/>
      <c r="BB53" s="11"/>
      <c r="BC53" s="11"/>
      <c r="BD53" s="11"/>
      <c r="BE53" s="11"/>
      <c r="BF53" s="11"/>
      <c r="BG53" s="11"/>
      <c r="BH53" s="11"/>
      <c r="BI53" s="11"/>
      <c r="BJ53" s="11"/>
      <c r="BK53" s="11"/>
      <c r="BL53" s="11"/>
    </row>
    <row r="54" spans="1:64" s="10" customFormat="1" ht="38.25" customHeight="1">
      <c r="A54" s="31" t="s">
        <v>150</v>
      </c>
      <c r="B54" s="24" t="s">
        <v>154</v>
      </c>
      <c r="C54" s="25">
        <f>C55</f>
        <v>60</v>
      </c>
      <c r="D54" s="25">
        <f>D55</f>
        <v>22.7</v>
      </c>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c r="AY54" s="11"/>
      <c r="AZ54" s="11"/>
      <c r="BA54" s="11"/>
      <c r="BB54" s="11"/>
      <c r="BC54" s="11"/>
      <c r="BD54" s="11"/>
      <c r="BE54" s="11"/>
      <c r="BF54" s="11"/>
      <c r="BG54" s="11"/>
      <c r="BH54" s="11"/>
      <c r="BI54" s="11"/>
      <c r="BJ54" s="11"/>
      <c r="BK54" s="11"/>
      <c r="BL54" s="11"/>
    </row>
    <row r="55" spans="1:64" s="10" customFormat="1" ht="63">
      <c r="A55" s="26" t="s">
        <v>151</v>
      </c>
      <c r="B55" s="27" t="s">
        <v>155</v>
      </c>
      <c r="C55" s="30">
        <v>60</v>
      </c>
      <c r="D55" s="30">
        <v>22.7</v>
      </c>
      <c r="E55" s="11"/>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c r="AM55" s="11"/>
      <c r="AN55" s="11"/>
      <c r="AO55" s="11"/>
      <c r="AP55" s="11"/>
      <c r="AQ55" s="11"/>
      <c r="AR55" s="11"/>
      <c r="AS55" s="11"/>
      <c r="AT55" s="11"/>
      <c r="AU55" s="11"/>
      <c r="AV55" s="11"/>
      <c r="AW55" s="11"/>
      <c r="AX55" s="11"/>
      <c r="AY55" s="11"/>
      <c r="AZ55" s="11"/>
      <c r="BA55" s="11"/>
      <c r="BB55" s="11"/>
      <c r="BC55" s="11"/>
      <c r="BD55" s="11"/>
      <c r="BE55" s="11"/>
      <c r="BF55" s="11"/>
      <c r="BG55" s="11"/>
      <c r="BH55" s="11"/>
      <c r="BI55" s="11"/>
      <c r="BJ55" s="11"/>
      <c r="BK55" s="11"/>
      <c r="BL55" s="11"/>
    </row>
    <row r="56" spans="1:64" s="8" customFormat="1" ht="31.5">
      <c r="A56" s="17" t="s">
        <v>55</v>
      </c>
      <c r="B56" s="24" t="s">
        <v>56</v>
      </c>
      <c r="C56" s="25">
        <f>C57</f>
        <v>30</v>
      </c>
      <c r="D56" s="25">
        <f>D57</f>
        <v>90</v>
      </c>
      <c r="E56" s="5"/>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row>
    <row r="57" spans="1:64" s="10" customFormat="1" ht="31.5">
      <c r="A57" s="26" t="s">
        <v>57</v>
      </c>
      <c r="B57" s="27" t="s">
        <v>58</v>
      </c>
      <c r="C57" s="30">
        <v>30</v>
      </c>
      <c r="D57" s="30">
        <v>90</v>
      </c>
      <c r="E57" s="11"/>
      <c r="F57" s="11"/>
      <c r="G57" s="11"/>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c r="AN57" s="11"/>
      <c r="AO57" s="11"/>
      <c r="AP57" s="11"/>
      <c r="AQ57" s="11"/>
      <c r="AR57" s="11"/>
      <c r="AS57" s="11"/>
      <c r="AT57" s="11"/>
      <c r="AU57" s="11"/>
      <c r="AV57" s="11"/>
      <c r="AW57" s="11"/>
      <c r="AX57" s="11"/>
      <c r="AY57" s="11"/>
      <c r="AZ57" s="11"/>
      <c r="BA57" s="11"/>
      <c r="BB57" s="11"/>
      <c r="BC57" s="11"/>
      <c r="BD57" s="11"/>
      <c r="BE57" s="11"/>
      <c r="BF57" s="11"/>
      <c r="BG57" s="11"/>
      <c r="BH57" s="11"/>
      <c r="BI57" s="11"/>
      <c r="BJ57" s="11"/>
      <c r="BK57" s="11"/>
      <c r="BL57" s="11"/>
    </row>
    <row r="58" spans="1:64" s="8" customFormat="1" ht="31.5">
      <c r="A58" s="20" t="s">
        <v>59</v>
      </c>
      <c r="B58" s="21" t="s">
        <v>60</v>
      </c>
      <c r="C58" s="22">
        <f>C61+C59+C70+C66</f>
        <v>28737</v>
      </c>
      <c r="D58" s="22">
        <f>D61+D59+D70+D66+D68</f>
        <v>17322.100000000002</v>
      </c>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row>
    <row r="59" spans="1:64" s="8" customFormat="1" ht="63" hidden="1" customHeight="1">
      <c r="A59" s="17" t="s">
        <v>61</v>
      </c>
      <c r="B59" s="24" t="s">
        <v>62</v>
      </c>
      <c r="C59" s="25">
        <f>C60</f>
        <v>0</v>
      </c>
      <c r="D59" s="25"/>
      <c r="E59" s="5"/>
      <c r="F59" s="5"/>
      <c r="G59" s="5"/>
      <c r="H59" s="5"/>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row>
    <row r="60" spans="1:64" s="8" customFormat="1" ht="47.25" hidden="1" customHeight="1">
      <c r="A60" s="26" t="s">
        <v>63</v>
      </c>
      <c r="B60" s="27" t="s">
        <v>64</v>
      </c>
      <c r="C60" s="30"/>
      <c r="D60" s="30"/>
      <c r="E60" s="5"/>
      <c r="F60" s="5"/>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row>
    <row r="61" spans="1:64" s="8" customFormat="1" ht="66" customHeight="1">
      <c r="A61" s="17" t="s">
        <v>65</v>
      </c>
      <c r="B61" s="24" t="s">
        <v>66</v>
      </c>
      <c r="C61" s="25">
        <f>C62+C63+C64+C65</f>
        <v>25509</v>
      </c>
      <c r="D61" s="25">
        <f>D62+D63+D64+D65</f>
        <v>14967.1</v>
      </c>
      <c r="E61" s="12"/>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row>
    <row r="62" spans="1:64" s="10" customFormat="1" ht="63">
      <c r="A62" s="26" t="s">
        <v>157</v>
      </c>
      <c r="B62" s="27" t="s">
        <v>156</v>
      </c>
      <c r="C62" s="30">
        <v>22839</v>
      </c>
      <c r="D62" s="30">
        <v>13441.9</v>
      </c>
      <c r="E62" s="11"/>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c r="AM62" s="11"/>
      <c r="AN62" s="11"/>
      <c r="AO62" s="11"/>
      <c r="AP62" s="11"/>
      <c r="AQ62" s="11"/>
      <c r="AR62" s="11"/>
      <c r="AS62" s="11"/>
      <c r="AT62" s="11"/>
      <c r="AU62" s="11"/>
      <c r="AV62" s="11"/>
      <c r="AW62" s="11"/>
      <c r="AX62" s="11"/>
      <c r="AY62" s="11"/>
      <c r="AZ62" s="11"/>
      <c r="BA62" s="11"/>
      <c r="BB62" s="11"/>
      <c r="BC62" s="11"/>
      <c r="BD62" s="11"/>
      <c r="BE62" s="11"/>
      <c r="BF62" s="11"/>
      <c r="BG62" s="11"/>
      <c r="BH62" s="11"/>
      <c r="BI62" s="11"/>
      <c r="BJ62" s="11"/>
      <c r="BK62" s="11"/>
      <c r="BL62" s="11"/>
    </row>
    <row r="63" spans="1:64" s="10" customFormat="1" ht="63">
      <c r="A63" s="26" t="s">
        <v>158</v>
      </c>
      <c r="B63" s="27" t="s">
        <v>159</v>
      </c>
      <c r="C63" s="30">
        <v>35</v>
      </c>
      <c r="D63" s="30">
        <v>45.7</v>
      </c>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c r="BF63" s="11"/>
      <c r="BG63" s="11"/>
      <c r="BH63" s="11"/>
      <c r="BI63" s="11"/>
      <c r="BJ63" s="11"/>
      <c r="BK63" s="11"/>
      <c r="BL63" s="11"/>
    </row>
    <row r="64" spans="1:64" s="10" customFormat="1" ht="54.75" customHeight="1">
      <c r="A64" s="26" t="s">
        <v>161</v>
      </c>
      <c r="B64" s="27" t="s">
        <v>160</v>
      </c>
      <c r="C64" s="30">
        <v>707</v>
      </c>
      <c r="D64" s="30">
        <v>212.3</v>
      </c>
      <c r="E64" s="11"/>
      <c r="F64" s="11"/>
      <c r="G64" s="11"/>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c r="AP64" s="11"/>
      <c r="AQ64" s="11"/>
      <c r="AR64" s="11"/>
      <c r="AS64" s="11"/>
      <c r="AT64" s="11"/>
      <c r="AU64" s="11"/>
      <c r="AV64" s="11"/>
      <c r="AW64" s="11"/>
      <c r="AX64" s="11"/>
      <c r="AY64" s="11"/>
      <c r="AZ64" s="11"/>
      <c r="BA64" s="11"/>
      <c r="BB64" s="11"/>
      <c r="BC64" s="11"/>
      <c r="BD64" s="11"/>
      <c r="BE64" s="11"/>
      <c r="BF64" s="11"/>
      <c r="BG64" s="11"/>
      <c r="BH64" s="11"/>
      <c r="BI64" s="11"/>
      <c r="BJ64" s="11"/>
      <c r="BK64" s="11"/>
      <c r="BL64" s="11"/>
    </row>
    <row r="65" spans="1:64" s="10" customFormat="1" ht="31.5">
      <c r="A65" s="26" t="s">
        <v>163</v>
      </c>
      <c r="B65" s="27" t="s">
        <v>162</v>
      </c>
      <c r="C65" s="30">
        <v>1928</v>
      </c>
      <c r="D65" s="30">
        <v>1267.2</v>
      </c>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c r="AP65" s="11"/>
      <c r="AQ65" s="11"/>
      <c r="AR65" s="11"/>
      <c r="AS65" s="11"/>
      <c r="AT65" s="11"/>
      <c r="AU65" s="11"/>
      <c r="AV65" s="11"/>
      <c r="AW65" s="11"/>
      <c r="AX65" s="11"/>
      <c r="AY65" s="11"/>
      <c r="AZ65" s="11"/>
      <c r="BA65" s="11"/>
      <c r="BB65" s="11"/>
      <c r="BC65" s="11"/>
      <c r="BD65" s="11"/>
      <c r="BE65" s="11"/>
      <c r="BF65" s="11"/>
      <c r="BG65" s="11"/>
      <c r="BH65" s="11"/>
      <c r="BI65" s="11"/>
      <c r="BJ65" s="11"/>
      <c r="BK65" s="11"/>
      <c r="BL65" s="11"/>
    </row>
    <row r="66" spans="1:64" s="10" customFormat="1" ht="31.5" customHeight="1">
      <c r="A66" s="17" t="s">
        <v>67</v>
      </c>
      <c r="B66" s="24" t="s">
        <v>68</v>
      </c>
      <c r="C66" s="25">
        <f>C67</f>
        <v>0</v>
      </c>
      <c r="D66" s="25">
        <f>D67</f>
        <v>1.9</v>
      </c>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11"/>
      <c r="BA66" s="11"/>
      <c r="BB66" s="11"/>
      <c r="BC66" s="11"/>
      <c r="BD66" s="11"/>
      <c r="BE66" s="11"/>
      <c r="BF66" s="11"/>
      <c r="BG66" s="11"/>
      <c r="BH66" s="11"/>
      <c r="BI66" s="11"/>
      <c r="BJ66" s="11"/>
      <c r="BK66" s="11"/>
      <c r="BL66" s="11"/>
    </row>
    <row r="67" spans="1:64" s="10" customFormat="1" ht="94.5">
      <c r="A67" s="26" t="s">
        <v>264</v>
      </c>
      <c r="B67" s="42" t="s">
        <v>298</v>
      </c>
      <c r="C67" s="30">
        <v>0</v>
      </c>
      <c r="D67" s="30">
        <v>1.9</v>
      </c>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11"/>
      <c r="BA67" s="11"/>
      <c r="BB67" s="11"/>
      <c r="BC67" s="11"/>
      <c r="BD67" s="11"/>
      <c r="BE67" s="11"/>
      <c r="BF67" s="11"/>
      <c r="BG67" s="11"/>
      <c r="BH67" s="11"/>
      <c r="BI67" s="11"/>
      <c r="BJ67" s="11"/>
      <c r="BK67" s="11"/>
      <c r="BL67" s="11"/>
    </row>
    <row r="68" spans="1:64" s="10" customFormat="1" ht="45.75" customHeight="1">
      <c r="A68" s="17" t="s">
        <v>266</v>
      </c>
      <c r="B68" s="24" t="s">
        <v>265</v>
      </c>
      <c r="C68" s="30">
        <f>C69</f>
        <v>0</v>
      </c>
      <c r="D68" s="30">
        <f>D69</f>
        <v>2.8</v>
      </c>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c r="AM68" s="11"/>
      <c r="AN68" s="11"/>
      <c r="AO68" s="11"/>
      <c r="AP68" s="11"/>
      <c r="AQ68" s="11"/>
      <c r="AR68" s="11"/>
      <c r="AS68" s="11"/>
      <c r="AT68" s="11"/>
      <c r="AU68" s="11"/>
      <c r="AV68" s="11"/>
      <c r="AW68" s="11"/>
      <c r="AX68" s="11"/>
      <c r="AY68" s="11"/>
      <c r="AZ68" s="11"/>
      <c r="BA68" s="11"/>
      <c r="BB68" s="11"/>
      <c r="BC68" s="11"/>
      <c r="BD68" s="11"/>
      <c r="BE68" s="11"/>
      <c r="BF68" s="11"/>
      <c r="BG68" s="11"/>
      <c r="BH68" s="11"/>
      <c r="BI68" s="11"/>
      <c r="BJ68" s="11"/>
      <c r="BK68" s="11"/>
      <c r="BL68" s="11"/>
    </row>
    <row r="69" spans="1:64" s="10" customFormat="1" ht="124.5" customHeight="1">
      <c r="A69" s="26" t="s">
        <v>267</v>
      </c>
      <c r="B69" s="27" t="s">
        <v>268</v>
      </c>
      <c r="C69" s="30">
        <v>0</v>
      </c>
      <c r="D69" s="30">
        <v>2.8</v>
      </c>
      <c r="E69" s="11"/>
      <c r="F69" s="11"/>
      <c r="G69" s="11"/>
      <c r="H69" s="11"/>
      <c r="I69" s="11"/>
      <c r="J69" s="11"/>
      <c r="K69" s="11"/>
      <c r="L69" s="11"/>
      <c r="M69" s="11"/>
      <c r="N69" s="11"/>
      <c r="O69" s="11"/>
      <c r="P69" s="11"/>
      <c r="Q69" s="11"/>
      <c r="R69" s="11"/>
      <c r="S69" s="11"/>
      <c r="T69" s="11"/>
      <c r="U69" s="11"/>
      <c r="V69" s="11"/>
      <c r="W69" s="11"/>
      <c r="X69" s="11"/>
      <c r="Y69" s="11"/>
      <c r="Z69" s="11"/>
      <c r="AA69" s="11"/>
      <c r="AB69" s="11"/>
      <c r="AC69" s="11"/>
      <c r="AD69" s="11"/>
      <c r="AE69" s="11"/>
      <c r="AF69" s="11"/>
      <c r="AG69" s="11"/>
      <c r="AH69" s="11"/>
      <c r="AI69" s="11"/>
      <c r="AJ69" s="11"/>
      <c r="AK69" s="11"/>
      <c r="AL69" s="11"/>
      <c r="AM69" s="11"/>
      <c r="AN69" s="11"/>
      <c r="AO69" s="11"/>
      <c r="AP69" s="11"/>
      <c r="AQ69" s="11"/>
      <c r="AR69" s="11"/>
      <c r="AS69" s="11"/>
      <c r="AT69" s="11"/>
      <c r="AU69" s="11"/>
      <c r="AV69" s="11"/>
      <c r="AW69" s="11"/>
      <c r="AX69" s="11"/>
      <c r="AY69" s="11"/>
      <c r="AZ69" s="11"/>
      <c r="BA69" s="11"/>
      <c r="BB69" s="11"/>
      <c r="BC69" s="11"/>
      <c r="BD69" s="11"/>
      <c r="BE69" s="11"/>
      <c r="BF69" s="11"/>
      <c r="BG69" s="11"/>
      <c r="BH69" s="11"/>
      <c r="BI69" s="11"/>
      <c r="BJ69" s="11"/>
      <c r="BK69" s="11"/>
      <c r="BL69" s="11"/>
    </row>
    <row r="70" spans="1:64" s="8" customFormat="1" ht="67.5" customHeight="1">
      <c r="A70" s="17" t="s">
        <v>69</v>
      </c>
      <c r="B70" s="24" t="s">
        <v>70</v>
      </c>
      <c r="C70" s="25">
        <f>C71+C72</f>
        <v>3228</v>
      </c>
      <c r="D70" s="25">
        <f>D71+D72</f>
        <v>2350.3000000000002</v>
      </c>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row>
    <row r="71" spans="1:64" s="10" customFormat="1" ht="63">
      <c r="A71" s="26" t="s">
        <v>165</v>
      </c>
      <c r="B71" s="27" t="s">
        <v>164</v>
      </c>
      <c r="C71" s="30">
        <v>2628</v>
      </c>
      <c r="D71" s="30">
        <v>1968.9</v>
      </c>
      <c r="E71" s="11"/>
      <c r="F71" s="11"/>
      <c r="G71" s="11"/>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1"/>
      <c r="AG71" s="11"/>
      <c r="AH71" s="11"/>
      <c r="AI71" s="11"/>
      <c r="AJ71" s="11"/>
      <c r="AK71" s="11"/>
      <c r="AL71" s="11"/>
      <c r="AM71" s="11"/>
      <c r="AN71" s="11"/>
      <c r="AO71" s="11"/>
      <c r="AP71" s="11"/>
      <c r="AQ71" s="11"/>
      <c r="AR71" s="11"/>
      <c r="AS71" s="11"/>
      <c r="AT71" s="11"/>
      <c r="AU71" s="11"/>
      <c r="AV71" s="11"/>
      <c r="AW71" s="11"/>
      <c r="AX71" s="11"/>
      <c r="AY71" s="11"/>
      <c r="AZ71" s="11"/>
      <c r="BA71" s="11"/>
      <c r="BB71" s="11"/>
      <c r="BC71" s="11"/>
      <c r="BD71" s="11"/>
      <c r="BE71" s="11"/>
      <c r="BF71" s="11"/>
      <c r="BG71" s="11"/>
      <c r="BH71" s="11"/>
      <c r="BI71" s="11"/>
      <c r="BJ71" s="11"/>
      <c r="BK71" s="11"/>
      <c r="BL71" s="11"/>
    </row>
    <row r="72" spans="1:64" s="10" customFormat="1" ht="84.75" customHeight="1">
      <c r="A72" s="26" t="s">
        <v>167</v>
      </c>
      <c r="B72" s="27" t="s">
        <v>166</v>
      </c>
      <c r="C72" s="30">
        <v>600</v>
      </c>
      <c r="D72" s="30">
        <v>381.4</v>
      </c>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1"/>
      <c r="AM72" s="11"/>
      <c r="AN72" s="11"/>
      <c r="AO72" s="11"/>
      <c r="AP72" s="11"/>
      <c r="AQ72" s="11"/>
      <c r="AR72" s="11"/>
      <c r="AS72" s="11"/>
      <c r="AT72" s="11"/>
      <c r="AU72" s="11"/>
      <c r="AV72" s="11"/>
      <c r="AW72" s="11"/>
      <c r="AX72" s="11"/>
      <c r="AY72" s="11"/>
      <c r="AZ72" s="11"/>
      <c r="BA72" s="11"/>
      <c r="BB72" s="11"/>
      <c r="BC72" s="11"/>
      <c r="BD72" s="11"/>
      <c r="BE72" s="11"/>
      <c r="BF72" s="11"/>
      <c r="BG72" s="11"/>
      <c r="BH72" s="11"/>
      <c r="BI72" s="11"/>
      <c r="BJ72" s="11"/>
      <c r="BK72" s="11"/>
      <c r="BL72" s="11"/>
    </row>
    <row r="73" spans="1:64" s="13" customFormat="1" ht="31.5">
      <c r="A73" s="20" t="s">
        <v>71</v>
      </c>
      <c r="B73" s="21" t="s">
        <v>72</v>
      </c>
      <c r="C73" s="22">
        <f>C74+C76</f>
        <v>8833</v>
      </c>
      <c r="D73" s="22">
        <f>D74+D76</f>
        <v>8291.1</v>
      </c>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row>
    <row r="74" spans="1:64" s="8" customFormat="1">
      <c r="A74" s="17" t="s">
        <v>73</v>
      </c>
      <c r="B74" s="24" t="s">
        <v>74</v>
      </c>
      <c r="C74" s="25">
        <f>C75</f>
        <v>8049</v>
      </c>
      <c r="D74" s="25">
        <f>D75</f>
        <v>5663.1</v>
      </c>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row>
    <row r="75" spans="1:64" s="10" customFormat="1" ht="31.5">
      <c r="A75" s="26" t="s">
        <v>169</v>
      </c>
      <c r="B75" s="27" t="s">
        <v>168</v>
      </c>
      <c r="C75" s="30">
        <v>8049</v>
      </c>
      <c r="D75" s="30">
        <v>5663.1</v>
      </c>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c r="AN75" s="11"/>
      <c r="AO75" s="11"/>
      <c r="AP75" s="11"/>
      <c r="AQ75" s="11"/>
      <c r="AR75" s="11"/>
      <c r="AS75" s="11"/>
      <c r="AT75" s="11"/>
      <c r="AU75" s="11"/>
      <c r="AV75" s="11"/>
      <c r="AW75" s="11"/>
      <c r="AX75" s="11"/>
      <c r="AY75" s="11"/>
      <c r="AZ75" s="11"/>
      <c r="BA75" s="11"/>
      <c r="BB75" s="11"/>
      <c r="BC75" s="11"/>
      <c r="BD75" s="11"/>
      <c r="BE75" s="11"/>
      <c r="BF75" s="11"/>
      <c r="BG75" s="11"/>
      <c r="BH75" s="11"/>
      <c r="BI75" s="11"/>
      <c r="BJ75" s="11"/>
      <c r="BK75" s="11"/>
      <c r="BL75" s="11"/>
    </row>
    <row r="76" spans="1:64" s="8" customFormat="1" ht="21" customHeight="1">
      <c r="A76" s="17" t="s">
        <v>75</v>
      </c>
      <c r="B76" s="24" t="s">
        <v>76</v>
      </c>
      <c r="C76" s="25">
        <f>C78+C77</f>
        <v>784</v>
      </c>
      <c r="D76" s="25">
        <f>D78+D77</f>
        <v>2628</v>
      </c>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row>
    <row r="77" spans="1:64" s="8" customFormat="1" ht="37.5" customHeight="1">
      <c r="A77" s="26" t="s">
        <v>170</v>
      </c>
      <c r="B77" s="27" t="s">
        <v>171</v>
      </c>
      <c r="C77" s="30">
        <v>400</v>
      </c>
      <c r="D77" s="30">
        <v>1044.9000000000001</v>
      </c>
      <c r="E77" s="5"/>
      <c r="F77" s="5"/>
      <c r="G77" s="5"/>
      <c r="H77" s="5"/>
      <c r="I77" s="5"/>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row>
    <row r="78" spans="1:64" s="10" customFormat="1">
      <c r="A78" s="26" t="s">
        <v>172</v>
      </c>
      <c r="B78" s="27" t="s">
        <v>173</v>
      </c>
      <c r="C78" s="30">
        <v>384</v>
      </c>
      <c r="D78" s="30">
        <v>1583.1</v>
      </c>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c r="AL78" s="11"/>
      <c r="AM78" s="11"/>
      <c r="AN78" s="11"/>
      <c r="AO78" s="11"/>
      <c r="AP78" s="11"/>
      <c r="AQ78" s="11"/>
      <c r="AR78" s="11"/>
      <c r="AS78" s="11"/>
      <c r="AT78" s="11"/>
      <c r="AU78" s="11"/>
      <c r="AV78" s="11"/>
      <c r="AW78" s="11"/>
      <c r="AX78" s="11"/>
      <c r="AY78" s="11"/>
      <c r="AZ78" s="11"/>
      <c r="BA78" s="11"/>
      <c r="BB78" s="11"/>
      <c r="BC78" s="11"/>
      <c r="BD78" s="11"/>
      <c r="BE78" s="11"/>
      <c r="BF78" s="11"/>
      <c r="BG78" s="11"/>
      <c r="BH78" s="11"/>
      <c r="BI78" s="11"/>
      <c r="BJ78" s="11"/>
      <c r="BK78" s="11"/>
      <c r="BL78" s="11"/>
    </row>
    <row r="79" spans="1:64" s="13" customFormat="1" ht="21" customHeight="1">
      <c r="A79" s="20" t="s">
        <v>77</v>
      </c>
      <c r="B79" s="21" t="s">
        <v>78</v>
      </c>
      <c r="C79" s="22">
        <f>C80+C83+C87</f>
        <v>181600.3</v>
      </c>
      <c r="D79" s="22">
        <f>D80+D83+D87</f>
        <v>27211.399999999998</v>
      </c>
      <c r="E79" s="12"/>
      <c r="F79" s="12"/>
      <c r="G79" s="12"/>
      <c r="H79" s="12"/>
      <c r="I79" s="12"/>
      <c r="J79" s="12"/>
      <c r="K79" s="12"/>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c r="BG79" s="12"/>
      <c r="BH79" s="12"/>
      <c r="BI79" s="12"/>
      <c r="BJ79" s="12"/>
      <c r="BK79" s="12"/>
      <c r="BL79" s="12"/>
    </row>
    <row r="80" spans="1:64" s="8" customFormat="1" ht="63.75" customHeight="1">
      <c r="A80" s="17" t="s">
        <v>79</v>
      </c>
      <c r="B80" s="24" t="s">
        <v>80</v>
      </c>
      <c r="C80" s="25">
        <f>C81+C82</f>
        <v>480</v>
      </c>
      <c r="D80" s="25">
        <f>D81+D82</f>
        <v>1106.3</v>
      </c>
      <c r="E80" s="5"/>
      <c r="F80" s="5"/>
      <c r="G80" s="5"/>
      <c r="H80" s="5"/>
      <c r="I80" s="5"/>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row>
    <row r="81" spans="1:64" s="14" customFormat="1" ht="78.75">
      <c r="A81" s="26" t="s">
        <v>176</v>
      </c>
      <c r="B81" s="27" t="s">
        <v>175</v>
      </c>
      <c r="C81" s="30">
        <v>480</v>
      </c>
      <c r="D81" s="30">
        <v>1106.3</v>
      </c>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row>
    <row r="82" spans="1:64" s="14" customFormat="1" ht="78.75" hidden="1" customHeight="1">
      <c r="A82" s="26" t="s">
        <v>177</v>
      </c>
      <c r="B82" s="27" t="s">
        <v>174</v>
      </c>
      <c r="C82" s="30"/>
      <c r="D82" s="30"/>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row>
    <row r="83" spans="1:64" s="13" customFormat="1" ht="31.5">
      <c r="A83" s="17" t="s">
        <v>81</v>
      </c>
      <c r="B83" s="24" t="s">
        <v>82</v>
      </c>
      <c r="C83" s="25">
        <f>C84+C85</f>
        <v>180620.3</v>
      </c>
      <c r="D83" s="25">
        <f>D84+D85</f>
        <v>23521</v>
      </c>
      <c r="E83" s="12"/>
      <c r="F83" s="12"/>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c r="BB83" s="12"/>
      <c r="BC83" s="12"/>
      <c r="BD83" s="12"/>
      <c r="BE83" s="12"/>
      <c r="BF83" s="12"/>
      <c r="BG83" s="12"/>
      <c r="BH83" s="12"/>
      <c r="BI83" s="12"/>
      <c r="BJ83" s="12"/>
      <c r="BK83" s="12"/>
      <c r="BL83" s="12"/>
    </row>
    <row r="84" spans="1:64" s="10" customFormat="1" ht="47.25">
      <c r="A84" s="26" t="s">
        <v>180</v>
      </c>
      <c r="B84" s="27" t="s">
        <v>178</v>
      </c>
      <c r="C84" s="30">
        <v>180510.3</v>
      </c>
      <c r="D84" s="30">
        <v>20909.8</v>
      </c>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c r="AM84" s="11"/>
      <c r="AN84" s="11"/>
      <c r="AO84" s="11"/>
      <c r="AP84" s="11"/>
      <c r="AQ84" s="11"/>
      <c r="AR84" s="11"/>
      <c r="AS84" s="11"/>
      <c r="AT84" s="11"/>
      <c r="AU84" s="11"/>
      <c r="AV84" s="11"/>
      <c r="AW84" s="11"/>
      <c r="AX84" s="11"/>
      <c r="AY84" s="11"/>
      <c r="AZ84" s="11"/>
      <c r="BA84" s="11"/>
      <c r="BB84" s="11"/>
      <c r="BC84" s="11"/>
      <c r="BD84" s="11"/>
      <c r="BE84" s="11"/>
      <c r="BF84" s="11"/>
      <c r="BG84" s="11"/>
      <c r="BH84" s="11"/>
      <c r="BI84" s="11"/>
      <c r="BJ84" s="11"/>
      <c r="BK84" s="11"/>
      <c r="BL84" s="11"/>
    </row>
    <row r="85" spans="1:64" s="10" customFormat="1" ht="48" customHeight="1">
      <c r="A85" s="26" t="s">
        <v>179</v>
      </c>
      <c r="B85" s="27" t="s">
        <v>181</v>
      </c>
      <c r="C85" s="30">
        <v>110</v>
      </c>
      <c r="D85" s="30">
        <v>2611.1999999999998</v>
      </c>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AW85" s="11"/>
      <c r="AX85" s="11"/>
      <c r="AY85" s="11"/>
      <c r="AZ85" s="11"/>
      <c r="BA85" s="11"/>
      <c r="BB85" s="11"/>
      <c r="BC85" s="11"/>
      <c r="BD85" s="11"/>
      <c r="BE85" s="11"/>
      <c r="BF85" s="11"/>
      <c r="BG85" s="11"/>
      <c r="BH85" s="11"/>
      <c r="BI85" s="11"/>
      <c r="BJ85" s="11"/>
      <c r="BK85" s="11"/>
      <c r="BL85" s="11"/>
    </row>
    <row r="86" spans="1:64" s="10" customFormat="1" ht="63">
      <c r="A86" s="32" t="s">
        <v>256</v>
      </c>
      <c r="B86" s="33" t="s">
        <v>257</v>
      </c>
      <c r="C86" s="34">
        <f>C87</f>
        <v>500</v>
      </c>
      <c r="D86" s="34">
        <f>D87</f>
        <v>2584.1</v>
      </c>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c r="AM86" s="11"/>
      <c r="AN86" s="11"/>
      <c r="AO86" s="11"/>
      <c r="AP86" s="11"/>
      <c r="AQ86" s="11"/>
      <c r="AR86" s="11"/>
      <c r="AS86" s="11"/>
      <c r="AT86" s="11"/>
      <c r="AU86" s="11"/>
      <c r="AV86" s="11"/>
      <c r="AW86" s="11"/>
      <c r="AX86" s="11"/>
      <c r="AY86" s="11"/>
      <c r="AZ86" s="11"/>
      <c r="BA86" s="11"/>
      <c r="BB86" s="11"/>
      <c r="BC86" s="11"/>
      <c r="BD86" s="11"/>
      <c r="BE86" s="11"/>
      <c r="BF86" s="11"/>
      <c r="BG86" s="11"/>
      <c r="BH86" s="11"/>
      <c r="BI86" s="11"/>
      <c r="BJ86" s="11"/>
      <c r="BK86" s="11"/>
      <c r="BL86" s="11"/>
    </row>
    <row r="87" spans="1:64" s="10" customFormat="1" ht="63">
      <c r="A87" s="26" t="s">
        <v>183</v>
      </c>
      <c r="B87" s="27" t="s">
        <v>182</v>
      </c>
      <c r="C87" s="30">
        <v>500</v>
      </c>
      <c r="D87" s="30">
        <v>2584.1</v>
      </c>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c r="AP87" s="11"/>
      <c r="AQ87" s="11"/>
      <c r="AR87" s="11"/>
      <c r="AS87" s="11"/>
      <c r="AT87" s="11"/>
      <c r="AU87" s="11"/>
      <c r="AV87" s="11"/>
      <c r="AW87" s="11"/>
      <c r="AX87" s="11"/>
      <c r="AY87" s="11"/>
      <c r="AZ87" s="11"/>
      <c r="BA87" s="11"/>
      <c r="BB87" s="11"/>
      <c r="BC87" s="11"/>
      <c r="BD87" s="11"/>
      <c r="BE87" s="11"/>
      <c r="BF87" s="11"/>
      <c r="BG87" s="11"/>
      <c r="BH87" s="11"/>
      <c r="BI87" s="11"/>
      <c r="BJ87" s="11"/>
      <c r="BK87" s="11"/>
      <c r="BL87" s="11"/>
    </row>
    <row r="88" spans="1:64" s="10" customFormat="1" ht="18" customHeight="1">
      <c r="A88" s="20" t="s">
        <v>83</v>
      </c>
      <c r="B88" s="21" t="s">
        <v>84</v>
      </c>
      <c r="C88" s="22">
        <f>SUM(C89:C104)</f>
        <v>0</v>
      </c>
      <c r="D88" s="22">
        <f>SUM(D89:D104)</f>
        <v>33336.300000000003</v>
      </c>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c r="AM88" s="11"/>
      <c r="AN88" s="11"/>
      <c r="AO88" s="11"/>
      <c r="AP88" s="11"/>
      <c r="AQ88" s="11"/>
      <c r="AR88" s="11"/>
      <c r="AS88" s="11"/>
      <c r="AT88" s="11"/>
      <c r="AU88" s="11"/>
      <c r="AV88" s="11"/>
      <c r="AW88" s="11"/>
      <c r="AX88" s="11"/>
      <c r="AY88" s="11"/>
      <c r="AZ88" s="11"/>
      <c r="BA88" s="11"/>
      <c r="BB88" s="11"/>
      <c r="BC88" s="11"/>
      <c r="BD88" s="11"/>
      <c r="BE88" s="11"/>
      <c r="BF88" s="11"/>
      <c r="BG88" s="11"/>
      <c r="BH88" s="11"/>
      <c r="BI88" s="11"/>
      <c r="BJ88" s="11"/>
      <c r="BK88" s="11"/>
      <c r="BL88" s="11"/>
    </row>
    <row r="89" spans="1:64" s="10" customFormat="1" ht="63" customHeight="1">
      <c r="A89" s="26" t="s">
        <v>85</v>
      </c>
      <c r="B89" s="27" t="s">
        <v>86</v>
      </c>
      <c r="C89" s="30">
        <v>0</v>
      </c>
      <c r="D89" s="30">
        <v>7.6</v>
      </c>
      <c r="E89" s="11"/>
      <c r="F89" s="11"/>
      <c r="G89" s="11"/>
      <c r="H89" s="11"/>
      <c r="I89" s="11"/>
      <c r="J89" s="11"/>
      <c r="K89" s="11"/>
      <c r="L89" s="11"/>
      <c r="M89" s="11"/>
      <c r="N89" s="11"/>
      <c r="O89" s="11"/>
      <c r="P89" s="11"/>
      <c r="Q89" s="11"/>
      <c r="R89" s="11"/>
      <c r="S89" s="11"/>
      <c r="T89" s="11"/>
      <c r="U89" s="11"/>
      <c r="V89" s="11"/>
      <c r="W89" s="11"/>
      <c r="X89" s="11"/>
      <c r="Y89" s="11"/>
      <c r="Z89" s="11"/>
      <c r="AA89" s="11"/>
      <c r="AB89" s="11"/>
      <c r="AC89" s="11"/>
      <c r="AD89" s="11"/>
      <c r="AE89" s="11"/>
      <c r="AF89" s="11"/>
      <c r="AG89" s="11"/>
      <c r="AH89" s="11"/>
      <c r="AI89" s="11"/>
      <c r="AJ89" s="11"/>
      <c r="AK89" s="11"/>
      <c r="AL89" s="11"/>
      <c r="AM89" s="11"/>
      <c r="AN89" s="11"/>
      <c r="AO89" s="11"/>
      <c r="AP89" s="11"/>
      <c r="AQ89" s="11"/>
      <c r="AR89" s="11"/>
      <c r="AS89" s="11"/>
      <c r="AT89" s="11"/>
      <c r="AU89" s="11"/>
      <c r="AV89" s="11"/>
      <c r="AW89" s="11"/>
      <c r="AX89" s="11"/>
      <c r="AY89" s="11"/>
      <c r="AZ89" s="11"/>
      <c r="BA89" s="11"/>
      <c r="BB89" s="11"/>
      <c r="BC89" s="11"/>
      <c r="BD89" s="11"/>
      <c r="BE89" s="11"/>
      <c r="BF89" s="11"/>
      <c r="BG89" s="11"/>
      <c r="BH89" s="11"/>
      <c r="BI89" s="11"/>
      <c r="BJ89" s="11"/>
      <c r="BK89" s="11"/>
      <c r="BL89" s="11"/>
    </row>
    <row r="90" spans="1:64" s="10" customFormat="1" ht="83.25" hidden="1" customHeight="1">
      <c r="A90" s="26" t="s">
        <v>87</v>
      </c>
      <c r="B90" s="27" t="s">
        <v>88</v>
      </c>
      <c r="C90" s="30"/>
      <c r="D90" s="30"/>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c r="AL90" s="11"/>
      <c r="AM90" s="11"/>
      <c r="AN90" s="11"/>
      <c r="AO90" s="11"/>
      <c r="AP90" s="11"/>
      <c r="AQ90" s="11"/>
      <c r="AR90" s="11"/>
      <c r="AS90" s="11"/>
      <c r="AT90" s="11"/>
      <c r="AU90" s="11"/>
      <c r="AV90" s="11"/>
      <c r="AW90" s="11"/>
      <c r="AX90" s="11"/>
      <c r="AY90" s="11"/>
      <c r="AZ90" s="11"/>
      <c r="BA90" s="11"/>
      <c r="BB90" s="11"/>
      <c r="BC90" s="11"/>
      <c r="BD90" s="11"/>
      <c r="BE90" s="11"/>
      <c r="BF90" s="11"/>
      <c r="BG90" s="11"/>
      <c r="BH90" s="11"/>
      <c r="BI90" s="11"/>
      <c r="BJ90" s="11"/>
      <c r="BK90" s="11"/>
      <c r="BL90" s="11"/>
    </row>
    <row r="91" spans="1:64" s="10" customFormat="1" ht="65.25" hidden="1" customHeight="1">
      <c r="A91" s="26" t="s">
        <v>89</v>
      </c>
      <c r="B91" s="27" t="s">
        <v>90</v>
      </c>
      <c r="C91" s="30"/>
      <c r="D91" s="30"/>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c r="AQ91" s="11"/>
      <c r="AR91" s="11"/>
      <c r="AS91" s="11"/>
      <c r="AT91" s="11"/>
      <c r="AU91" s="11"/>
      <c r="AV91" s="11"/>
      <c r="AW91" s="11"/>
      <c r="AX91" s="11"/>
      <c r="AY91" s="11"/>
      <c r="AZ91" s="11"/>
      <c r="BA91" s="11"/>
      <c r="BB91" s="11"/>
      <c r="BC91" s="11"/>
      <c r="BD91" s="11"/>
      <c r="BE91" s="11"/>
      <c r="BF91" s="11"/>
      <c r="BG91" s="11"/>
      <c r="BH91" s="11"/>
      <c r="BI91" s="11"/>
      <c r="BJ91" s="11"/>
      <c r="BK91" s="11"/>
      <c r="BL91" s="11"/>
    </row>
    <row r="92" spans="1:64" s="10" customFormat="1" ht="84" hidden="1" customHeight="1">
      <c r="A92" s="26" t="s">
        <v>91</v>
      </c>
      <c r="B92" s="27" t="s">
        <v>184</v>
      </c>
      <c r="C92" s="30"/>
      <c r="D92" s="30"/>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c r="AN92" s="11"/>
      <c r="AO92" s="11"/>
      <c r="AP92" s="11"/>
      <c r="AQ92" s="11"/>
      <c r="AR92" s="11"/>
      <c r="AS92" s="11"/>
      <c r="AT92" s="11"/>
      <c r="AU92" s="11"/>
      <c r="AV92" s="11"/>
      <c r="AW92" s="11"/>
      <c r="AX92" s="11"/>
      <c r="AY92" s="11"/>
      <c r="AZ92" s="11"/>
      <c r="BA92" s="11"/>
      <c r="BB92" s="11"/>
      <c r="BC92" s="11"/>
      <c r="BD92" s="11"/>
      <c r="BE92" s="11"/>
      <c r="BF92" s="11"/>
      <c r="BG92" s="11"/>
      <c r="BH92" s="11"/>
      <c r="BI92" s="11"/>
      <c r="BJ92" s="11"/>
      <c r="BK92" s="11"/>
      <c r="BL92" s="11"/>
    </row>
    <row r="93" spans="1:64" s="10" customFormat="1" ht="87" hidden="1" customHeight="1">
      <c r="A93" s="26" t="s">
        <v>92</v>
      </c>
      <c r="B93" s="27" t="s">
        <v>93</v>
      </c>
      <c r="C93" s="30"/>
      <c r="D93" s="30"/>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c r="AM93" s="11"/>
      <c r="AN93" s="11"/>
      <c r="AO93" s="11"/>
      <c r="AP93" s="11"/>
      <c r="AQ93" s="11"/>
      <c r="AR93" s="11"/>
      <c r="AS93" s="11"/>
      <c r="AT93" s="11"/>
      <c r="AU93" s="11"/>
      <c r="AV93" s="11"/>
      <c r="AW93" s="11"/>
      <c r="AX93" s="11"/>
      <c r="AY93" s="11"/>
      <c r="AZ93" s="11"/>
      <c r="BA93" s="11"/>
      <c r="BB93" s="11"/>
      <c r="BC93" s="11"/>
      <c r="BD93" s="11"/>
      <c r="BE93" s="11"/>
      <c r="BF93" s="11"/>
      <c r="BG93" s="11"/>
      <c r="BH93" s="11"/>
      <c r="BI93" s="11"/>
      <c r="BJ93" s="11"/>
      <c r="BK93" s="11"/>
      <c r="BL93" s="11"/>
    </row>
    <row r="94" spans="1:64" s="10" customFormat="1" ht="110.25" hidden="1" customHeight="1">
      <c r="A94" s="26" t="s">
        <v>94</v>
      </c>
      <c r="B94" s="27" t="s">
        <v>185</v>
      </c>
      <c r="C94" s="30"/>
      <c r="D94" s="30"/>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c r="AM94" s="11"/>
      <c r="AN94" s="11"/>
      <c r="AO94" s="11"/>
      <c r="AP94" s="11"/>
      <c r="AQ94" s="11"/>
      <c r="AR94" s="11"/>
      <c r="AS94" s="11"/>
      <c r="AT94" s="11"/>
      <c r="AU94" s="11"/>
      <c r="AV94" s="11"/>
      <c r="AW94" s="11"/>
      <c r="AX94" s="11"/>
      <c r="AY94" s="11"/>
      <c r="AZ94" s="11"/>
      <c r="BA94" s="11"/>
      <c r="BB94" s="11"/>
      <c r="BC94" s="11"/>
      <c r="BD94" s="11"/>
      <c r="BE94" s="11"/>
      <c r="BF94" s="11"/>
      <c r="BG94" s="11"/>
      <c r="BH94" s="11"/>
      <c r="BI94" s="11"/>
      <c r="BJ94" s="11"/>
      <c r="BK94" s="11"/>
      <c r="BL94" s="11"/>
    </row>
    <row r="95" spans="1:64" s="10" customFormat="1" ht="63" hidden="1" customHeight="1">
      <c r="A95" s="26" t="s">
        <v>95</v>
      </c>
      <c r="B95" s="27" t="s">
        <v>96</v>
      </c>
      <c r="C95" s="30"/>
      <c r="D95" s="30"/>
      <c r="E95" s="11"/>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c r="AL95" s="11"/>
      <c r="AM95" s="11"/>
      <c r="AN95" s="11"/>
      <c r="AO95" s="11"/>
      <c r="AP95" s="11"/>
      <c r="AQ95" s="11"/>
      <c r="AR95" s="11"/>
      <c r="AS95" s="11"/>
      <c r="AT95" s="11"/>
      <c r="AU95" s="11"/>
      <c r="AV95" s="11"/>
      <c r="AW95" s="11"/>
      <c r="AX95" s="11"/>
      <c r="AY95" s="11"/>
      <c r="AZ95" s="11"/>
      <c r="BA95" s="11"/>
      <c r="BB95" s="11"/>
      <c r="BC95" s="11"/>
      <c r="BD95" s="11"/>
      <c r="BE95" s="11"/>
      <c r="BF95" s="11"/>
      <c r="BG95" s="11"/>
      <c r="BH95" s="11"/>
      <c r="BI95" s="11"/>
      <c r="BJ95" s="11"/>
      <c r="BK95" s="11"/>
      <c r="BL95" s="11"/>
    </row>
    <row r="96" spans="1:64" s="10" customFormat="1" ht="78.75" hidden="1" customHeight="1">
      <c r="A96" s="26" t="s">
        <v>97</v>
      </c>
      <c r="B96" s="27" t="s">
        <v>98</v>
      </c>
      <c r="C96" s="30"/>
      <c r="D96" s="30"/>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c r="AL96" s="11"/>
      <c r="AM96" s="11"/>
      <c r="AN96" s="11"/>
      <c r="AO96" s="11"/>
      <c r="AP96" s="11"/>
      <c r="AQ96" s="11"/>
      <c r="AR96" s="11"/>
      <c r="AS96" s="11"/>
      <c r="AT96" s="11"/>
      <c r="AU96" s="11"/>
      <c r="AV96" s="11"/>
      <c r="AW96" s="11"/>
      <c r="AX96" s="11"/>
      <c r="AY96" s="11"/>
      <c r="AZ96" s="11"/>
      <c r="BA96" s="11"/>
      <c r="BB96" s="11"/>
      <c r="BC96" s="11"/>
      <c r="BD96" s="11"/>
      <c r="BE96" s="11"/>
      <c r="BF96" s="11"/>
      <c r="BG96" s="11"/>
      <c r="BH96" s="11"/>
      <c r="BI96" s="11"/>
      <c r="BJ96" s="11"/>
      <c r="BK96" s="11"/>
      <c r="BL96" s="11"/>
    </row>
    <row r="97" spans="1:64" s="10" customFormat="1" ht="45.75" customHeight="1">
      <c r="A97" s="26" t="s">
        <v>99</v>
      </c>
      <c r="B97" s="27" t="s">
        <v>100</v>
      </c>
      <c r="C97" s="30">
        <v>0</v>
      </c>
      <c r="D97" s="30">
        <v>32.9</v>
      </c>
      <c r="E97" s="11"/>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c r="AL97" s="11"/>
      <c r="AM97" s="11"/>
      <c r="AN97" s="11"/>
      <c r="AO97" s="11"/>
      <c r="AP97" s="11"/>
      <c r="AQ97" s="11"/>
      <c r="AR97" s="11"/>
      <c r="AS97" s="11"/>
      <c r="AT97" s="11"/>
      <c r="AU97" s="11"/>
      <c r="AV97" s="11"/>
      <c r="AW97" s="11"/>
      <c r="AX97" s="11"/>
      <c r="AY97" s="11"/>
      <c r="AZ97" s="11"/>
      <c r="BA97" s="11"/>
      <c r="BB97" s="11"/>
      <c r="BC97" s="11"/>
      <c r="BD97" s="11"/>
      <c r="BE97" s="11"/>
      <c r="BF97" s="11"/>
      <c r="BG97" s="11"/>
      <c r="BH97" s="11"/>
      <c r="BI97" s="11"/>
      <c r="BJ97" s="11"/>
      <c r="BK97" s="11"/>
      <c r="BL97" s="11"/>
    </row>
    <row r="98" spans="1:64" s="10" customFormat="1" ht="63">
      <c r="A98" s="26" t="s">
        <v>187</v>
      </c>
      <c r="B98" s="27" t="s">
        <v>186</v>
      </c>
      <c r="C98" s="30">
        <v>0</v>
      </c>
      <c r="D98" s="30">
        <v>28686.6</v>
      </c>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c r="AJ98" s="11"/>
      <c r="AK98" s="11"/>
      <c r="AL98" s="11"/>
      <c r="AM98" s="11"/>
      <c r="AN98" s="11"/>
      <c r="AO98" s="11"/>
      <c r="AP98" s="11"/>
      <c r="AQ98" s="11"/>
      <c r="AR98" s="11"/>
      <c r="AS98" s="11"/>
      <c r="AT98" s="11"/>
      <c r="AU98" s="11"/>
      <c r="AV98" s="11"/>
      <c r="AW98" s="11"/>
      <c r="AX98" s="11"/>
      <c r="AY98" s="11"/>
      <c r="AZ98" s="11"/>
      <c r="BA98" s="11"/>
      <c r="BB98" s="11"/>
      <c r="BC98" s="11"/>
      <c r="BD98" s="11"/>
      <c r="BE98" s="11"/>
      <c r="BF98" s="11"/>
      <c r="BG98" s="11"/>
      <c r="BH98" s="11"/>
      <c r="BI98" s="11"/>
      <c r="BJ98" s="11"/>
      <c r="BK98" s="11"/>
      <c r="BL98" s="11"/>
    </row>
    <row r="99" spans="1:64" s="10" customFormat="1" ht="63" customHeight="1">
      <c r="A99" s="26" t="s">
        <v>188</v>
      </c>
      <c r="B99" s="27" t="s">
        <v>189</v>
      </c>
      <c r="C99" s="30">
        <v>0</v>
      </c>
      <c r="D99" s="30">
        <v>291.10000000000002</v>
      </c>
      <c r="E99" s="11"/>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c r="AE99" s="11"/>
      <c r="AF99" s="11"/>
      <c r="AG99" s="11"/>
      <c r="AH99" s="11"/>
      <c r="AI99" s="11"/>
      <c r="AJ99" s="11"/>
      <c r="AK99" s="11"/>
      <c r="AL99" s="11"/>
      <c r="AM99" s="11"/>
      <c r="AN99" s="11"/>
      <c r="AO99" s="11"/>
      <c r="AP99" s="11"/>
      <c r="AQ99" s="11"/>
      <c r="AR99" s="11"/>
      <c r="AS99" s="11"/>
      <c r="AT99" s="11"/>
      <c r="AU99" s="11"/>
      <c r="AV99" s="11"/>
      <c r="AW99" s="11"/>
      <c r="AX99" s="11"/>
      <c r="AY99" s="11"/>
      <c r="AZ99" s="11"/>
      <c r="BA99" s="11"/>
      <c r="BB99" s="11"/>
      <c r="BC99" s="11"/>
      <c r="BD99" s="11"/>
      <c r="BE99" s="11"/>
      <c r="BF99" s="11"/>
      <c r="BG99" s="11"/>
      <c r="BH99" s="11"/>
      <c r="BI99" s="11"/>
      <c r="BJ99" s="11"/>
      <c r="BK99" s="11"/>
      <c r="BL99" s="11"/>
    </row>
    <row r="100" spans="1:64" s="44" customFormat="1" ht="76.5" customHeight="1">
      <c r="A100" s="45" t="s">
        <v>290</v>
      </c>
      <c r="B100" s="42" t="s">
        <v>291</v>
      </c>
      <c r="C100" s="48">
        <v>0</v>
      </c>
      <c r="D100" s="48">
        <v>183.8</v>
      </c>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row>
    <row r="101" spans="1:64" s="10" customFormat="1" ht="48" customHeight="1">
      <c r="A101" s="26" t="s">
        <v>101</v>
      </c>
      <c r="B101" s="27" t="s">
        <v>102</v>
      </c>
      <c r="C101" s="30">
        <v>0</v>
      </c>
      <c r="D101" s="30">
        <v>44.9</v>
      </c>
      <c r="E101" s="11"/>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c r="AL101" s="11"/>
      <c r="AM101" s="11"/>
      <c r="AN101" s="11"/>
      <c r="AO101" s="11"/>
      <c r="AP101" s="11"/>
      <c r="AQ101" s="11"/>
      <c r="AR101" s="11"/>
      <c r="AS101" s="11"/>
      <c r="AT101" s="11"/>
      <c r="AU101" s="11"/>
      <c r="AV101" s="11"/>
      <c r="AW101" s="11"/>
      <c r="AX101" s="11"/>
      <c r="AY101" s="11"/>
      <c r="AZ101" s="11"/>
      <c r="BA101" s="11"/>
      <c r="BB101" s="11"/>
      <c r="BC101" s="11"/>
      <c r="BD101" s="11"/>
      <c r="BE101" s="11"/>
      <c r="BF101" s="11"/>
      <c r="BG101" s="11"/>
      <c r="BH101" s="11"/>
      <c r="BI101" s="11"/>
      <c r="BJ101" s="11"/>
      <c r="BK101" s="11"/>
      <c r="BL101" s="11"/>
    </row>
    <row r="102" spans="1:64" s="10" customFormat="1" ht="63">
      <c r="A102" s="45" t="s">
        <v>269</v>
      </c>
      <c r="B102" s="42" t="s">
        <v>270</v>
      </c>
      <c r="C102" s="30">
        <v>0</v>
      </c>
      <c r="D102" s="30">
        <v>-1.6</v>
      </c>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c r="AL102" s="11"/>
      <c r="AM102" s="11"/>
      <c r="AN102" s="11"/>
      <c r="AO102" s="11"/>
      <c r="AP102" s="11"/>
      <c r="AQ102" s="11"/>
      <c r="AR102" s="11"/>
      <c r="AS102" s="11"/>
      <c r="AT102" s="11"/>
      <c r="AU102" s="11"/>
      <c r="AV102" s="11"/>
      <c r="AW102" s="11"/>
      <c r="AX102" s="11"/>
      <c r="AY102" s="11"/>
      <c r="AZ102" s="11"/>
      <c r="BA102" s="11"/>
      <c r="BB102" s="11"/>
      <c r="BC102" s="11"/>
      <c r="BD102" s="11"/>
      <c r="BE102" s="11"/>
      <c r="BF102" s="11"/>
      <c r="BG102" s="11"/>
      <c r="BH102" s="11"/>
      <c r="BI102" s="11"/>
      <c r="BJ102" s="11"/>
      <c r="BK102" s="11"/>
      <c r="BL102" s="11"/>
    </row>
    <row r="103" spans="1:64" s="10" customFormat="1" ht="141.75">
      <c r="A103" s="26" t="s">
        <v>103</v>
      </c>
      <c r="B103" s="27" t="s">
        <v>124</v>
      </c>
      <c r="C103" s="30">
        <v>0</v>
      </c>
      <c r="D103" s="30">
        <v>4081</v>
      </c>
      <c r="E103" s="11"/>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c r="AL103" s="11"/>
      <c r="AM103" s="11"/>
      <c r="AN103" s="11"/>
      <c r="AO103" s="11"/>
      <c r="AP103" s="11"/>
      <c r="AQ103" s="11"/>
      <c r="AR103" s="11"/>
      <c r="AS103" s="11"/>
      <c r="AT103" s="11"/>
      <c r="AU103" s="11"/>
      <c r="AV103" s="11"/>
      <c r="AW103" s="11"/>
      <c r="AX103" s="11"/>
      <c r="AY103" s="11"/>
      <c r="AZ103" s="11"/>
      <c r="BA103" s="11"/>
      <c r="BB103" s="11"/>
      <c r="BC103" s="11"/>
      <c r="BD103" s="11"/>
      <c r="BE103" s="11"/>
      <c r="BF103" s="11"/>
      <c r="BG103" s="11"/>
      <c r="BH103" s="11"/>
      <c r="BI103" s="11"/>
      <c r="BJ103" s="11"/>
      <c r="BK103" s="11"/>
      <c r="BL103" s="11"/>
    </row>
    <row r="104" spans="1:64" s="10" customFormat="1" ht="70.5" customHeight="1">
      <c r="A104" s="26" t="s">
        <v>292</v>
      </c>
      <c r="B104" s="27" t="s">
        <v>293</v>
      </c>
      <c r="C104" s="30">
        <v>0</v>
      </c>
      <c r="D104" s="30">
        <v>10</v>
      </c>
      <c r="E104" s="11"/>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c r="AL104" s="11"/>
      <c r="AM104" s="11"/>
      <c r="AN104" s="11"/>
      <c r="AO104" s="11"/>
      <c r="AP104" s="11"/>
      <c r="AQ104" s="11"/>
      <c r="AR104" s="11"/>
      <c r="AS104" s="11"/>
      <c r="AT104" s="11"/>
      <c r="AU104" s="11"/>
      <c r="AV104" s="11"/>
      <c r="AW104" s="11"/>
      <c r="AX104" s="11"/>
      <c r="AY104" s="11"/>
      <c r="AZ104" s="11"/>
      <c r="BA104" s="11"/>
      <c r="BB104" s="11"/>
      <c r="BC104" s="11"/>
      <c r="BD104" s="11"/>
      <c r="BE104" s="11"/>
      <c r="BF104" s="11"/>
      <c r="BG104" s="11"/>
      <c r="BH104" s="11"/>
      <c r="BI104" s="11"/>
      <c r="BJ104" s="11"/>
      <c r="BK104" s="11"/>
      <c r="BL104" s="11"/>
    </row>
    <row r="105" spans="1:64" s="8" customFormat="1" ht="18.75" customHeight="1">
      <c r="A105" s="20" t="s">
        <v>104</v>
      </c>
      <c r="B105" s="21" t="s">
        <v>105</v>
      </c>
      <c r="C105" s="22">
        <f>C108+C106</f>
        <v>0</v>
      </c>
      <c r="D105" s="22">
        <f>D108+D106</f>
        <v>103.2</v>
      </c>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row>
    <row r="106" spans="1:64" s="8" customFormat="1" ht="18.75" customHeight="1">
      <c r="A106" s="46" t="s">
        <v>271</v>
      </c>
      <c r="B106" s="47" t="s">
        <v>273</v>
      </c>
      <c r="C106" s="34">
        <f>C107</f>
        <v>0</v>
      </c>
      <c r="D106" s="34">
        <f>D107</f>
        <v>-16.5</v>
      </c>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row>
    <row r="107" spans="1:64" s="8" customFormat="1" ht="18.75" customHeight="1">
      <c r="A107" s="45" t="s">
        <v>272</v>
      </c>
      <c r="B107" s="42" t="s">
        <v>274</v>
      </c>
      <c r="C107" s="48">
        <v>0</v>
      </c>
      <c r="D107" s="48">
        <v>-16.5</v>
      </c>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row>
    <row r="108" spans="1:64" s="8" customFormat="1" ht="23.25" customHeight="1">
      <c r="A108" s="17" t="s">
        <v>106</v>
      </c>
      <c r="B108" s="24" t="s">
        <v>107</v>
      </c>
      <c r="C108" s="25">
        <f>C109</f>
        <v>0</v>
      </c>
      <c r="D108" s="25">
        <f>D109</f>
        <v>119.7</v>
      </c>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row>
    <row r="109" spans="1:64" s="10" customFormat="1" ht="24" customHeight="1">
      <c r="A109" s="26" t="s">
        <v>191</v>
      </c>
      <c r="B109" s="27" t="s">
        <v>190</v>
      </c>
      <c r="C109" s="30">
        <v>0</v>
      </c>
      <c r="D109" s="30">
        <v>119.7</v>
      </c>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c r="AP109" s="11"/>
      <c r="AQ109" s="11"/>
      <c r="AR109" s="11"/>
      <c r="AS109" s="11"/>
      <c r="AT109" s="11"/>
      <c r="AU109" s="11"/>
      <c r="AV109" s="11"/>
      <c r="AW109" s="11"/>
      <c r="AX109" s="11"/>
      <c r="AY109" s="11"/>
      <c r="AZ109" s="11"/>
      <c r="BA109" s="11"/>
      <c r="BB109" s="11"/>
      <c r="BC109" s="11"/>
      <c r="BD109" s="11"/>
      <c r="BE109" s="11"/>
      <c r="BF109" s="11"/>
      <c r="BG109" s="11"/>
      <c r="BH109" s="11"/>
      <c r="BI109" s="11"/>
      <c r="BJ109" s="11"/>
      <c r="BK109" s="11"/>
      <c r="BL109" s="11"/>
    </row>
    <row r="110" spans="1:64" s="8" customFormat="1">
      <c r="A110" s="51" t="s">
        <v>108</v>
      </c>
      <c r="B110" s="51"/>
      <c r="C110" s="22">
        <f>C10</f>
        <v>987031.3</v>
      </c>
      <c r="D110" s="22">
        <f>D10</f>
        <v>452355.70000000007</v>
      </c>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row>
    <row r="111" spans="1:64" s="8" customFormat="1" ht="20.25" customHeight="1">
      <c r="A111" s="35" t="s">
        <v>109</v>
      </c>
      <c r="B111" s="36" t="s">
        <v>110</v>
      </c>
      <c r="C111" s="22">
        <f>C112+C146+C148</f>
        <v>1413976.8</v>
      </c>
      <c r="D111" s="22">
        <f>D112+D146+D148+D150+D152</f>
        <v>539949.9</v>
      </c>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row>
    <row r="112" spans="1:64" s="8" customFormat="1" ht="31.5">
      <c r="A112" s="17" t="s">
        <v>111</v>
      </c>
      <c r="B112" s="24" t="s">
        <v>112</v>
      </c>
      <c r="C112" s="25">
        <f>C113+C116+C133+C142</f>
        <v>1404690.4000000001</v>
      </c>
      <c r="D112" s="25">
        <f>D113+D116+D133+D142</f>
        <v>532806.80000000005</v>
      </c>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row>
    <row r="113" spans="1:64" s="8" customFormat="1">
      <c r="A113" s="17" t="s">
        <v>113</v>
      </c>
      <c r="B113" s="24" t="s">
        <v>114</v>
      </c>
      <c r="C113" s="25">
        <f>C115+C114</f>
        <v>196693.7</v>
      </c>
      <c r="D113" s="25">
        <f>D115+D114</f>
        <v>94451.199999999997</v>
      </c>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row>
    <row r="114" spans="1:64" s="10" customFormat="1" ht="36" customHeight="1">
      <c r="A114" s="26" t="s">
        <v>193</v>
      </c>
      <c r="B114" s="27" t="s">
        <v>192</v>
      </c>
      <c r="C114" s="30">
        <v>250</v>
      </c>
      <c r="D114" s="30">
        <v>0</v>
      </c>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c r="AP114" s="11"/>
      <c r="AQ114" s="11"/>
      <c r="AR114" s="11"/>
      <c r="AS114" s="11"/>
      <c r="AT114" s="11"/>
      <c r="AU114" s="11"/>
      <c r="AV114" s="11"/>
      <c r="AW114" s="11"/>
      <c r="AX114" s="11"/>
      <c r="AY114" s="11"/>
      <c r="AZ114" s="11"/>
      <c r="BA114" s="11"/>
      <c r="BB114" s="11"/>
      <c r="BC114" s="11"/>
      <c r="BD114" s="11"/>
      <c r="BE114" s="11"/>
      <c r="BF114" s="11"/>
      <c r="BG114" s="11"/>
      <c r="BH114" s="11"/>
      <c r="BI114" s="11"/>
      <c r="BJ114" s="11"/>
      <c r="BK114" s="11"/>
      <c r="BL114" s="11"/>
    </row>
    <row r="115" spans="1:64" s="10" customFormat="1" ht="47.25">
      <c r="A115" s="26" t="s">
        <v>195</v>
      </c>
      <c r="B115" s="27" t="s">
        <v>194</v>
      </c>
      <c r="C115" s="30">
        <v>196443.7</v>
      </c>
      <c r="D115" s="30">
        <v>94451.199999999997</v>
      </c>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c r="AQ115" s="11"/>
      <c r="AR115" s="11"/>
      <c r="AS115" s="11"/>
      <c r="AT115" s="11"/>
      <c r="AU115" s="11"/>
      <c r="AV115" s="11"/>
      <c r="AW115" s="11"/>
      <c r="AX115" s="11"/>
      <c r="AY115" s="11"/>
      <c r="AZ115" s="11"/>
      <c r="BA115" s="11"/>
      <c r="BB115" s="11"/>
      <c r="BC115" s="11"/>
      <c r="BD115" s="11"/>
      <c r="BE115" s="11"/>
      <c r="BF115" s="11"/>
      <c r="BG115" s="11"/>
      <c r="BH115" s="11"/>
      <c r="BI115" s="11"/>
      <c r="BJ115" s="11"/>
      <c r="BK115" s="11"/>
      <c r="BL115" s="11"/>
    </row>
    <row r="116" spans="1:64" s="8" customFormat="1" ht="31.5">
      <c r="A116" s="17" t="s">
        <v>115</v>
      </c>
      <c r="B116" s="24" t="s">
        <v>116</v>
      </c>
      <c r="C116" s="37">
        <f>SUM(C117:C132)</f>
        <v>553834</v>
      </c>
      <c r="D116" s="37">
        <f>SUM(D117:D132)</f>
        <v>93892.4</v>
      </c>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row>
    <row r="117" spans="1:64" s="8" customFormat="1" ht="31.5" hidden="1" customHeight="1">
      <c r="A117" s="26" t="s">
        <v>196</v>
      </c>
      <c r="B117" s="38" t="s">
        <v>197</v>
      </c>
      <c r="C117" s="39"/>
      <c r="D117" s="39"/>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row>
    <row r="118" spans="1:64" s="8" customFormat="1" ht="81" customHeight="1">
      <c r="A118" s="26" t="s">
        <v>198</v>
      </c>
      <c r="B118" s="38" t="s">
        <v>199</v>
      </c>
      <c r="C118" s="39">
        <v>4747.6000000000004</v>
      </c>
      <c r="D118" s="39">
        <v>3164.2</v>
      </c>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row>
    <row r="119" spans="1:64" s="8" customFormat="1" ht="78.75">
      <c r="A119" s="26" t="s">
        <v>200</v>
      </c>
      <c r="B119" s="38" t="s">
        <v>201</v>
      </c>
      <c r="C119" s="39">
        <v>9172.7999999999993</v>
      </c>
      <c r="D119" s="39">
        <v>1860.7</v>
      </c>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row>
    <row r="120" spans="1:64" s="8" customFormat="1" ht="47.25" hidden="1" customHeight="1">
      <c r="A120" s="26" t="s">
        <v>202</v>
      </c>
      <c r="B120" s="38" t="s">
        <v>203</v>
      </c>
      <c r="C120" s="39"/>
      <c r="D120" s="39"/>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row>
    <row r="121" spans="1:64" s="8" customFormat="1" ht="31.5">
      <c r="A121" s="26" t="s">
        <v>204</v>
      </c>
      <c r="B121" s="38" t="s">
        <v>205</v>
      </c>
      <c r="C121" s="39">
        <v>7828</v>
      </c>
      <c r="D121" s="39">
        <v>0</v>
      </c>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row>
    <row r="122" spans="1:64" s="8" customFormat="1" ht="47.25">
      <c r="A122" s="26" t="s">
        <v>206</v>
      </c>
      <c r="B122" s="40" t="s">
        <v>207</v>
      </c>
      <c r="C122" s="39">
        <v>21432.799999999999</v>
      </c>
      <c r="D122" s="39">
        <v>11091.3</v>
      </c>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row>
    <row r="123" spans="1:64" s="8" customFormat="1" ht="66" customHeight="1">
      <c r="A123" s="26" t="s">
        <v>208</v>
      </c>
      <c r="B123" s="40" t="s">
        <v>209</v>
      </c>
      <c r="C123" s="39">
        <v>46188.3</v>
      </c>
      <c r="D123" s="39">
        <v>37248</v>
      </c>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row>
    <row r="124" spans="1:64" s="16" customFormat="1" ht="31.5">
      <c r="A124" s="41" t="s">
        <v>210</v>
      </c>
      <c r="B124" s="40" t="s">
        <v>211</v>
      </c>
      <c r="C124" s="39">
        <v>1477.3</v>
      </c>
      <c r="D124" s="39">
        <v>0</v>
      </c>
      <c r="E124" s="9"/>
      <c r="F124" s="9"/>
      <c r="G124" s="9"/>
      <c r="H124" s="9"/>
      <c r="I124" s="9"/>
      <c r="J124" s="9"/>
      <c r="K124" s="9"/>
      <c r="L124" s="9"/>
      <c r="M124" s="9"/>
      <c r="N124" s="9"/>
      <c r="O124" s="9"/>
      <c r="P124" s="9"/>
      <c r="Q124" s="9"/>
      <c r="R124" s="9"/>
      <c r="S124" s="9"/>
      <c r="T124" s="9"/>
      <c r="U124" s="9"/>
      <c r="V124" s="9"/>
      <c r="W124" s="9"/>
      <c r="X124" s="9"/>
      <c r="Y124" s="9"/>
      <c r="Z124" s="9"/>
      <c r="AA124" s="9"/>
      <c r="AB124" s="9"/>
      <c r="AC124" s="9"/>
      <c r="AD124" s="9"/>
      <c r="AE124" s="9"/>
      <c r="AF124" s="9"/>
      <c r="AG124" s="9"/>
      <c r="AH124" s="9"/>
      <c r="AI124" s="9"/>
      <c r="AJ124" s="9"/>
      <c r="AK124" s="9"/>
      <c r="AL124" s="9"/>
      <c r="AM124" s="9"/>
      <c r="AN124" s="9"/>
      <c r="AO124" s="9"/>
      <c r="AP124" s="9"/>
      <c r="AQ124" s="9"/>
      <c r="AR124" s="9"/>
      <c r="AS124" s="9"/>
      <c r="AT124" s="9"/>
      <c r="AU124" s="9"/>
      <c r="AV124" s="9"/>
      <c r="AW124" s="9"/>
      <c r="AX124" s="9"/>
      <c r="AY124" s="9"/>
      <c r="AZ124" s="9"/>
      <c r="BA124" s="9"/>
      <c r="BB124" s="9"/>
      <c r="BC124" s="9"/>
      <c r="BD124" s="9"/>
      <c r="BE124" s="9"/>
      <c r="BF124" s="9"/>
      <c r="BG124" s="9"/>
      <c r="BH124" s="9"/>
      <c r="BI124" s="9"/>
      <c r="BJ124" s="9"/>
      <c r="BK124" s="9"/>
      <c r="BL124" s="9"/>
    </row>
    <row r="125" spans="1:64" s="16" customFormat="1" ht="31.5">
      <c r="A125" s="41" t="s">
        <v>254</v>
      </c>
      <c r="B125" s="40" t="s">
        <v>255</v>
      </c>
      <c r="C125" s="39">
        <v>20619.7</v>
      </c>
      <c r="D125" s="39">
        <v>9383.5</v>
      </c>
      <c r="E125" s="9"/>
      <c r="F125" s="9"/>
      <c r="G125" s="9"/>
      <c r="H125" s="9"/>
      <c r="I125" s="9"/>
      <c r="J125" s="9"/>
      <c r="K125" s="9"/>
      <c r="L125" s="9"/>
      <c r="M125" s="9"/>
      <c r="N125" s="9"/>
      <c r="O125" s="9"/>
      <c r="P125" s="9"/>
      <c r="Q125" s="9"/>
      <c r="R125" s="9"/>
      <c r="S125" s="9"/>
      <c r="T125" s="9"/>
      <c r="U125" s="9"/>
      <c r="V125" s="9"/>
      <c r="W125" s="9"/>
      <c r="X125" s="9"/>
      <c r="Y125" s="9"/>
      <c r="Z125" s="9"/>
      <c r="AA125" s="9"/>
      <c r="AB125" s="9"/>
      <c r="AC125" s="9"/>
      <c r="AD125" s="9"/>
      <c r="AE125" s="9"/>
      <c r="AF125" s="9"/>
      <c r="AG125" s="9"/>
      <c r="AH125" s="9"/>
      <c r="AI125" s="9"/>
      <c r="AJ125" s="9"/>
      <c r="AK125" s="9"/>
      <c r="AL125" s="9"/>
      <c r="AM125" s="9"/>
      <c r="AN125" s="9"/>
      <c r="AO125" s="9"/>
      <c r="AP125" s="9"/>
      <c r="AQ125" s="9"/>
      <c r="AR125" s="9"/>
      <c r="AS125" s="9"/>
      <c r="AT125" s="9"/>
      <c r="AU125" s="9"/>
      <c r="AV125" s="9"/>
      <c r="AW125" s="9"/>
      <c r="AX125" s="9"/>
      <c r="AY125" s="9"/>
      <c r="AZ125" s="9"/>
      <c r="BA125" s="9"/>
      <c r="BB125" s="9"/>
      <c r="BC125" s="9"/>
      <c r="BD125" s="9"/>
      <c r="BE125" s="9"/>
      <c r="BF125" s="9"/>
      <c r="BG125" s="9"/>
      <c r="BH125" s="9"/>
      <c r="BI125" s="9"/>
      <c r="BJ125" s="9"/>
      <c r="BK125" s="9"/>
      <c r="BL125" s="9"/>
    </row>
    <row r="126" spans="1:64" s="16" customFormat="1" hidden="1">
      <c r="A126" s="41" t="s">
        <v>212</v>
      </c>
      <c r="B126" s="40" t="s">
        <v>213</v>
      </c>
      <c r="C126" s="39">
        <v>0</v>
      </c>
      <c r="D126" s="39"/>
      <c r="E126" s="9"/>
      <c r="F126" s="9"/>
      <c r="G126" s="9"/>
      <c r="H126" s="9"/>
      <c r="I126" s="9"/>
      <c r="J126" s="9"/>
      <c r="K126" s="9"/>
      <c r="L126" s="9"/>
      <c r="M126" s="9"/>
      <c r="N126" s="9"/>
      <c r="O126" s="9"/>
      <c r="P126" s="9"/>
      <c r="Q126" s="9"/>
      <c r="R126" s="9"/>
      <c r="S126" s="9"/>
      <c r="T126" s="9"/>
      <c r="U126" s="9"/>
      <c r="V126" s="9"/>
      <c r="W126" s="9"/>
      <c r="X126" s="9"/>
      <c r="Y126" s="9"/>
      <c r="Z126" s="9"/>
      <c r="AA126" s="9"/>
      <c r="AB126" s="9"/>
      <c r="AC126" s="9"/>
      <c r="AD126" s="9"/>
      <c r="AE126" s="9"/>
      <c r="AF126" s="9"/>
      <c r="AG126" s="9"/>
      <c r="AH126" s="9"/>
      <c r="AI126" s="9"/>
      <c r="AJ126" s="9"/>
      <c r="AK126" s="9"/>
      <c r="AL126" s="9"/>
      <c r="AM126" s="9"/>
      <c r="AN126" s="9"/>
      <c r="AO126" s="9"/>
      <c r="AP126" s="9"/>
      <c r="AQ126" s="9"/>
      <c r="AR126" s="9"/>
      <c r="AS126" s="9"/>
      <c r="AT126" s="9"/>
      <c r="AU126" s="9"/>
      <c r="AV126" s="9"/>
      <c r="AW126" s="9"/>
      <c r="AX126" s="9"/>
      <c r="AY126" s="9"/>
      <c r="AZ126" s="9"/>
      <c r="BA126" s="9"/>
      <c r="BB126" s="9"/>
      <c r="BC126" s="9"/>
      <c r="BD126" s="9"/>
      <c r="BE126" s="9"/>
      <c r="BF126" s="9"/>
      <c r="BG126" s="9"/>
      <c r="BH126" s="9"/>
      <c r="BI126" s="9"/>
      <c r="BJ126" s="9"/>
      <c r="BK126" s="9"/>
      <c r="BL126" s="9"/>
    </row>
    <row r="127" spans="1:64" s="8" customFormat="1" ht="31.5">
      <c r="A127" s="26" t="s">
        <v>214</v>
      </c>
      <c r="B127" s="38" t="s">
        <v>215</v>
      </c>
      <c r="C127" s="39">
        <v>5666</v>
      </c>
      <c r="D127" s="39">
        <v>0</v>
      </c>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row>
    <row r="128" spans="1:64" s="8" customFormat="1" ht="31.5" hidden="1" customHeight="1">
      <c r="A128" s="26" t="s">
        <v>250</v>
      </c>
      <c r="B128" s="38" t="s">
        <v>251</v>
      </c>
      <c r="C128" s="39">
        <v>0</v>
      </c>
      <c r="D128" s="39"/>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row>
    <row r="129" spans="1:64" s="8" customFormat="1" ht="31.5">
      <c r="A129" s="26" t="s">
        <v>216</v>
      </c>
      <c r="B129" s="38" t="s">
        <v>217</v>
      </c>
      <c r="C129" s="39">
        <v>3030.7</v>
      </c>
      <c r="D129" s="39">
        <v>0</v>
      </c>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row>
    <row r="130" spans="1:64" s="8" customFormat="1" ht="31.5" hidden="1">
      <c r="A130" s="26" t="s">
        <v>218</v>
      </c>
      <c r="B130" s="38" t="s">
        <v>219</v>
      </c>
      <c r="C130" s="39">
        <v>0</v>
      </c>
      <c r="D130" s="39">
        <v>0</v>
      </c>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row>
    <row r="131" spans="1:64" s="8" customFormat="1" ht="31.5">
      <c r="A131" s="26" t="s">
        <v>220</v>
      </c>
      <c r="B131" s="38" t="s">
        <v>221</v>
      </c>
      <c r="C131" s="39">
        <v>12000</v>
      </c>
      <c r="D131" s="39">
        <v>3600</v>
      </c>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row>
    <row r="132" spans="1:64" s="8" customFormat="1">
      <c r="A132" s="26" t="s">
        <v>222</v>
      </c>
      <c r="B132" s="27" t="s">
        <v>223</v>
      </c>
      <c r="C132" s="39">
        <v>421670.8</v>
      </c>
      <c r="D132" s="39">
        <v>27544.7</v>
      </c>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row>
    <row r="133" spans="1:64" s="8" customFormat="1">
      <c r="A133" s="17" t="s">
        <v>117</v>
      </c>
      <c r="B133" s="24" t="s">
        <v>118</v>
      </c>
      <c r="C133" s="37">
        <f>SUM(C134:C141)</f>
        <v>653948.4</v>
      </c>
      <c r="D133" s="37">
        <f>SUM(D134:D141)</f>
        <v>344248.9</v>
      </c>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row>
    <row r="134" spans="1:64" s="10" customFormat="1" ht="30.75" customHeight="1">
      <c r="A134" s="26" t="s">
        <v>224</v>
      </c>
      <c r="B134" s="27" t="s">
        <v>225</v>
      </c>
      <c r="C134" s="39">
        <v>599597.6</v>
      </c>
      <c r="D134" s="39">
        <v>314385.90000000002</v>
      </c>
      <c r="E134" s="11"/>
      <c r="F134" s="11"/>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c r="AK134" s="11"/>
      <c r="AL134" s="11"/>
      <c r="AM134" s="11"/>
      <c r="AN134" s="11"/>
      <c r="AO134" s="11"/>
      <c r="AP134" s="11"/>
      <c r="AQ134" s="11"/>
      <c r="AR134" s="11"/>
      <c r="AS134" s="11"/>
      <c r="AT134" s="11"/>
      <c r="AU134" s="11"/>
      <c r="AV134" s="11"/>
      <c r="AW134" s="11"/>
      <c r="AX134" s="11"/>
      <c r="AY134" s="11"/>
      <c r="AZ134" s="11"/>
      <c r="BA134" s="11"/>
      <c r="BB134" s="11"/>
      <c r="BC134" s="11"/>
      <c r="BD134" s="11"/>
      <c r="BE134" s="11"/>
      <c r="BF134" s="11"/>
      <c r="BG134" s="11"/>
      <c r="BH134" s="11"/>
      <c r="BI134" s="11"/>
      <c r="BJ134" s="11"/>
      <c r="BK134" s="11"/>
      <c r="BL134" s="11"/>
    </row>
    <row r="135" spans="1:64" s="10" customFormat="1" ht="109.5" customHeight="1">
      <c r="A135" s="26" t="s">
        <v>258</v>
      </c>
      <c r="B135" s="27" t="s">
        <v>259</v>
      </c>
      <c r="C135" s="39">
        <v>1416.4</v>
      </c>
      <c r="D135" s="39">
        <v>786.1</v>
      </c>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c r="AL135" s="11"/>
      <c r="AM135" s="11"/>
      <c r="AN135" s="11"/>
      <c r="AO135" s="11"/>
      <c r="AP135" s="11"/>
      <c r="AQ135" s="11"/>
      <c r="AR135" s="11"/>
      <c r="AS135" s="11"/>
      <c r="AT135" s="11"/>
      <c r="AU135" s="11"/>
      <c r="AV135" s="11"/>
      <c r="AW135" s="11"/>
      <c r="AX135" s="11"/>
      <c r="AY135" s="11"/>
      <c r="AZ135" s="11"/>
      <c r="BA135" s="11"/>
      <c r="BB135" s="11"/>
      <c r="BC135" s="11"/>
      <c r="BD135" s="11"/>
      <c r="BE135" s="11"/>
      <c r="BF135" s="11"/>
      <c r="BG135" s="11"/>
      <c r="BH135" s="11"/>
      <c r="BI135" s="11"/>
      <c r="BJ135" s="11"/>
      <c r="BK135" s="11"/>
      <c r="BL135" s="11"/>
    </row>
    <row r="136" spans="1:64" s="10" customFormat="1" ht="47.25">
      <c r="A136" s="26" t="s">
        <v>252</v>
      </c>
      <c r="B136" s="27" t="s">
        <v>253</v>
      </c>
      <c r="C136" s="39">
        <v>5925.1</v>
      </c>
      <c r="D136" s="39">
        <v>1882.8</v>
      </c>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c r="AK136" s="11"/>
      <c r="AL136" s="11"/>
      <c r="AM136" s="11"/>
      <c r="AN136" s="11"/>
      <c r="AO136" s="11"/>
      <c r="AP136" s="11"/>
      <c r="AQ136" s="11"/>
      <c r="AR136" s="11"/>
      <c r="AS136" s="11"/>
      <c r="AT136" s="11"/>
      <c r="AU136" s="11"/>
      <c r="AV136" s="11"/>
      <c r="AW136" s="11"/>
      <c r="AX136" s="11"/>
      <c r="AY136" s="11"/>
      <c r="AZ136" s="11"/>
      <c r="BA136" s="11"/>
      <c r="BB136" s="11"/>
      <c r="BC136" s="11"/>
      <c r="BD136" s="11"/>
      <c r="BE136" s="11"/>
      <c r="BF136" s="11"/>
      <c r="BG136" s="11"/>
      <c r="BH136" s="11"/>
      <c r="BI136" s="11"/>
      <c r="BJ136" s="11"/>
      <c r="BK136" s="11"/>
      <c r="BL136" s="11"/>
    </row>
    <row r="137" spans="1:64" s="10" customFormat="1" ht="47.25">
      <c r="A137" s="26" t="s">
        <v>226</v>
      </c>
      <c r="B137" s="27" t="s">
        <v>227</v>
      </c>
      <c r="C137" s="39">
        <v>37.1</v>
      </c>
      <c r="D137" s="39">
        <v>24.7</v>
      </c>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c r="AI137" s="11"/>
      <c r="AJ137" s="11"/>
      <c r="AK137" s="11"/>
      <c r="AL137" s="11"/>
      <c r="AM137" s="11"/>
      <c r="AN137" s="11"/>
      <c r="AO137" s="11"/>
      <c r="AP137" s="11"/>
      <c r="AQ137" s="11"/>
      <c r="AR137" s="11"/>
      <c r="AS137" s="11"/>
      <c r="AT137" s="11"/>
      <c r="AU137" s="11"/>
      <c r="AV137" s="11"/>
      <c r="AW137" s="11"/>
      <c r="AX137" s="11"/>
      <c r="AY137" s="11"/>
      <c r="AZ137" s="11"/>
      <c r="BA137" s="11"/>
      <c r="BB137" s="11"/>
      <c r="BC137" s="11"/>
      <c r="BD137" s="11"/>
      <c r="BE137" s="11"/>
      <c r="BF137" s="11"/>
      <c r="BG137" s="11"/>
      <c r="BH137" s="11"/>
      <c r="BI137" s="11"/>
      <c r="BJ137" s="11"/>
      <c r="BK137" s="11"/>
      <c r="BL137" s="11"/>
    </row>
    <row r="138" spans="1:64" s="10" customFormat="1" ht="63">
      <c r="A138" s="26" t="s">
        <v>228</v>
      </c>
      <c r="B138" s="27" t="s">
        <v>229</v>
      </c>
      <c r="C138" s="39">
        <v>2971.6</v>
      </c>
      <c r="D138" s="39">
        <v>2118.1999999999998</v>
      </c>
      <c r="E138" s="11"/>
      <c r="F138" s="11"/>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c r="AK138" s="11"/>
      <c r="AL138" s="11"/>
      <c r="AM138" s="11"/>
      <c r="AN138" s="11"/>
      <c r="AO138" s="11"/>
      <c r="AP138" s="11"/>
      <c r="AQ138" s="11"/>
      <c r="AR138" s="11"/>
      <c r="AS138" s="11"/>
      <c r="AT138" s="11"/>
      <c r="AU138" s="11"/>
      <c r="AV138" s="11"/>
      <c r="AW138" s="11"/>
      <c r="AX138" s="11"/>
      <c r="AY138" s="11"/>
      <c r="AZ138" s="11"/>
      <c r="BA138" s="11"/>
      <c r="BB138" s="11"/>
      <c r="BC138" s="11"/>
      <c r="BD138" s="11"/>
      <c r="BE138" s="11"/>
      <c r="BF138" s="11"/>
      <c r="BG138" s="11"/>
      <c r="BH138" s="11"/>
      <c r="BI138" s="11"/>
      <c r="BJ138" s="11"/>
      <c r="BK138" s="11"/>
      <c r="BL138" s="11"/>
    </row>
    <row r="139" spans="1:64" s="10" customFormat="1" ht="94.5">
      <c r="A139" s="26" t="s">
        <v>230</v>
      </c>
      <c r="B139" s="27" t="s">
        <v>231</v>
      </c>
      <c r="C139" s="39">
        <v>39126.300000000003</v>
      </c>
      <c r="D139" s="39">
        <v>23357.9</v>
      </c>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c r="AI139" s="11"/>
      <c r="AJ139" s="11"/>
      <c r="AK139" s="11"/>
      <c r="AL139" s="11"/>
      <c r="AM139" s="11"/>
      <c r="AN139" s="11"/>
      <c r="AO139" s="11"/>
      <c r="AP139" s="11"/>
      <c r="AQ139" s="11"/>
      <c r="AR139" s="11"/>
      <c r="AS139" s="11"/>
      <c r="AT139" s="11"/>
      <c r="AU139" s="11"/>
      <c r="AV139" s="11"/>
      <c r="AW139" s="11"/>
      <c r="AX139" s="11"/>
      <c r="AY139" s="11"/>
      <c r="AZ139" s="11"/>
      <c r="BA139" s="11"/>
      <c r="BB139" s="11"/>
      <c r="BC139" s="11"/>
      <c r="BD139" s="11"/>
      <c r="BE139" s="11"/>
      <c r="BF139" s="11"/>
      <c r="BG139" s="11"/>
      <c r="BH139" s="11"/>
      <c r="BI139" s="11"/>
      <c r="BJ139" s="11"/>
      <c r="BK139" s="11"/>
      <c r="BL139" s="11"/>
    </row>
    <row r="140" spans="1:64" s="10" customFormat="1" ht="30.75" customHeight="1">
      <c r="A140" s="26" t="s">
        <v>232</v>
      </c>
      <c r="B140" s="27" t="s">
        <v>233</v>
      </c>
      <c r="C140" s="39">
        <v>4874.3</v>
      </c>
      <c r="D140" s="39">
        <v>1693.3</v>
      </c>
      <c r="E140" s="11"/>
      <c r="F140" s="11"/>
      <c r="G140" s="11"/>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c r="AI140" s="11"/>
      <c r="AJ140" s="11"/>
      <c r="AK140" s="11"/>
      <c r="AL140" s="11"/>
      <c r="AM140" s="11"/>
      <c r="AN140" s="11"/>
      <c r="AO140" s="11"/>
      <c r="AP140" s="11"/>
      <c r="AQ140" s="11"/>
      <c r="AR140" s="11"/>
      <c r="AS140" s="11"/>
      <c r="AT140" s="11"/>
      <c r="AU140" s="11"/>
      <c r="AV140" s="11"/>
      <c r="AW140" s="11"/>
      <c r="AX140" s="11"/>
      <c r="AY140" s="11"/>
      <c r="AZ140" s="11"/>
      <c r="BA140" s="11"/>
      <c r="BB140" s="11"/>
      <c r="BC140" s="11"/>
      <c r="BD140" s="11"/>
      <c r="BE140" s="11"/>
      <c r="BF140" s="11"/>
      <c r="BG140" s="11"/>
      <c r="BH140" s="11"/>
      <c r="BI140" s="11"/>
      <c r="BJ140" s="11"/>
      <c r="BK140" s="11"/>
      <c r="BL140" s="11"/>
    </row>
    <row r="141" spans="1:64" s="10" customFormat="1" ht="30.75" hidden="1" customHeight="1">
      <c r="A141" s="26" t="s">
        <v>234</v>
      </c>
      <c r="B141" s="27" t="s">
        <v>235</v>
      </c>
      <c r="C141" s="39">
        <v>0</v>
      </c>
      <c r="D141" s="39"/>
      <c r="E141" s="11"/>
      <c r="F141" s="11"/>
      <c r="G141" s="11"/>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c r="AI141" s="11"/>
      <c r="AJ141" s="11"/>
      <c r="AK141" s="11"/>
      <c r="AL141" s="11"/>
      <c r="AM141" s="11"/>
      <c r="AN141" s="11"/>
      <c r="AO141" s="11"/>
      <c r="AP141" s="11"/>
      <c r="AQ141" s="11"/>
      <c r="AR141" s="11"/>
      <c r="AS141" s="11"/>
      <c r="AT141" s="11"/>
      <c r="AU141" s="11"/>
      <c r="AV141" s="11"/>
      <c r="AW141" s="11"/>
      <c r="AX141" s="11"/>
      <c r="AY141" s="11"/>
      <c r="AZ141" s="11"/>
      <c r="BA141" s="11"/>
      <c r="BB141" s="11"/>
      <c r="BC141" s="11"/>
      <c r="BD141" s="11"/>
      <c r="BE141" s="11"/>
      <c r="BF141" s="11"/>
      <c r="BG141" s="11"/>
      <c r="BH141" s="11"/>
      <c r="BI141" s="11"/>
      <c r="BJ141" s="11"/>
      <c r="BK141" s="11"/>
      <c r="BL141" s="11"/>
    </row>
    <row r="142" spans="1:64" s="8" customFormat="1" ht="27.75" customHeight="1">
      <c r="A142" s="17" t="s">
        <v>119</v>
      </c>
      <c r="B142" s="24" t="s">
        <v>120</v>
      </c>
      <c r="C142" s="25">
        <f>C143+C145+C144</f>
        <v>214.3</v>
      </c>
      <c r="D142" s="25">
        <f>D143+D145+D144</f>
        <v>214.3</v>
      </c>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row>
    <row r="143" spans="1:64" s="8" customFormat="1" ht="126" hidden="1" customHeight="1">
      <c r="A143" s="26" t="s">
        <v>236</v>
      </c>
      <c r="B143" s="27" t="s">
        <v>237</v>
      </c>
      <c r="C143" s="39">
        <v>0</v>
      </c>
      <c r="D143" s="39"/>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row>
    <row r="144" spans="1:64" s="8" customFormat="1" ht="33.75" customHeight="1">
      <c r="A144" s="26" t="s">
        <v>238</v>
      </c>
      <c r="B144" s="42" t="s">
        <v>239</v>
      </c>
      <c r="C144" s="39">
        <v>214.3</v>
      </c>
      <c r="D144" s="39">
        <v>214.3</v>
      </c>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row>
    <row r="145" spans="1:64" s="10" customFormat="1" ht="31.5" hidden="1" customHeight="1">
      <c r="A145" s="26" t="s">
        <v>240</v>
      </c>
      <c r="B145" s="38" t="s">
        <v>241</v>
      </c>
      <c r="C145" s="30"/>
      <c r="D145" s="30"/>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c r="AJ145" s="11"/>
      <c r="AK145" s="11"/>
      <c r="AL145" s="11"/>
      <c r="AM145" s="11"/>
      <c r="AN145" s="11"/>
      <c r="AO145" s="11"/>
      <c r="AP145" s="11"/>
      <c r="AQ145" s="11"/>
      <c r="AR145" s="11"/>
      <c r="AS145" s="11"/>
      <c r="AT145" s="11"/>
      <c r="AU145" s="11"/>
      <c r="AV145" s="11"/>
      <c r="AW145" s="11"/>
      <c r="AX145" s="11"/>
      <c r="AY145" s="11"/>
      <c r="AZ145" s="11"/>
      <c r="BA145" s="11"/>
      <c r="BB145" s="11"/>
      <c r="BC145" s="11"/>
      <c r="BD145" s="11"/>
      <c r="BE145" s="11"/>
      <c r="BF145" s="11"/>
      <c r="BG145" s="11"/>
      <c r="BH145" s="11"/>
      <c r="BI145" s="11"/>
      <c r="BJ145" s="11"/>
      <c r="BK145" s="11"/>
      <c r="BL145" s="11"/>
    </row>
    <row r="146" spans="1:64" s="8" customFormat="1" ht="31.5">
      <c r="A146" s="17" t="s">
        <v>242</v>
      </c>
      <c r="B146" s="24" t="s">
        <v>243</v>
      </c>
      <c r="C146" s="25">
        <f>C147</f>
        <v>609.9</v>
      </c>
      <c r="D146" s="25">
        <f>D147</f>
        <v>628.5</v>
      </c>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row>
    <row r="147" spans="1:64" s="8" customFormat="1" ht="47.25">
      <c r="A147" s="26" t="s">
        <v>244</v>
      </c>
      <c r="B147" s="27" t="s">
        <v>245</v>
      </c>
      <c r="C147" s="30">
        <v>609.9</v>
      </c>
      <c r="D147" s="30">
        <v>628.5</v>
      </c>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row>
    <row r="148" spans="1:64" s="8" customFormat="1">
      <c r="A148" s="17" t="s">
        <v>246</v>
      </c>
      <c r="B148" s="24" t="s">
        <v>247</v>
      </c>
      <c r="C148" s="25">
        <f>C149</f>
        <v>8676.5</v>
      </c>
      <c r="D148" s="25">
        <f>D149</f>
        <v>6803.7</v>
      </c>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row>
    <row r="149" spans="1:64" s="8" customFormat="1" ht="31.5">
      <c r="A149" s="26" t="s">
        <v>248</v>
      </c>
      <c r="B149" s="27" t="s">
        <v>249</v>
      </c>
      <c r="C149" s="28">
        <v>8676.5</v>
      </c>
      <c r="D149" s="28">
        <v>6803.7</v>
      </c>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row>
    <row r="150" spans="1:64" s="8" customFormat="1" ht="63">
      <c r="A150" s="46" t="s">
        <v>275</v>
      </c>
      <c r="B150" s="47" t="s">
        <v>299</v>
      </c>
      <c r="C150" s="49">
        <f>C151</f>
        <v>0</v>
      </c>
      <c r="D150" s="49">
        <f>D151</f>
        <v>11438.8</v>
      </c>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row>
    <row r="151" spans="1:64" s="8" customFormat="1" ht="31.5">
      <c r="A151" s="45" t="s">
        <v>276</v>
      </c>
      <c r="B151" s="42" t="s">
        <v>300</v>
      </c>
      <c r="C151" s="28">
        <v>0</v>
      </c>
      <c r="D151" s="28">
        <v>11438.8</v>
      </c>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row>
    <row r="152" spans="1:64" s="8" customFormat="1" ht="38.25" customHeight="1">
      <c r="A152" s="46" t="s">
        <v>277</v>
      </c>
      <c r="B152" s="47" t="s">
        <v>278</v>
      </c>
      <c r="C152" s="28">
        <f>C153+C154+C156+C157+C155</f>
        <v>0</v>
      </c>
      <c r="D152" s="28">
        <f>D153+D154+D156+D157+D155</f>
        <v>-11727.9</v>
      </c>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row>
    <row r="153" spans="1:64" s="8" customFormat="1" ht="47.25">
      <c r="A153" s="45" t="s">
        <v>279</v>
      </c>
      <c r="B153" s="42" t="s">
        <v>286</v>
      </c>
      <c r="C153" s="50">
        <v>0</v>
      </c>
      <c r="D153" s="50">
        <v>-845</v>
      </c>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row>
    <row r="154" spans="1:64" s="8" customFormat="1" ht="32.25" customHeight="1">
      <c r="A154" s="45" t="s">
        <v>280</v>
      </c>
      <c r="B154" s="42" t="s">
        <v>281</v>
      </c>
      <c r="C154" s="28">
        <v>0</v>
      </c>
      <c r="D154" s="28">
        <v>-0.4</v>
      </c>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row>
    <row r="155" spans="1:64" s="8" customFormat="1" ht="32.25" customHeight="1">
      <c r="A155" s="45" t="s">
        <v>294</v>
      </c>
      <c r="B155" s="42" t="s">
        <v>295</v>
      </c>
      <c r="C155" s="28">
        <v>0</v>
      </c>
      <c r="D155" s="28">
        <v>-9949.6</v>
      </c>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row>
    <row r="156" spans="1:64" s="8" customFormat="1" ht="94.5">
      <c r="A156" s="45" t="s">
        <v>282</v>
      </c>
      <c r="B156" s="42" t="s">
        <v>285</v>
      </c>
      <c r="C156" s="28">
        <v>0</v>
      </c>
      <c r="D156" s="28">
        <v>-130.19999999999999</v>
      </c>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row>
    <row r="157" spans="1:64" s="8" customFormat="1" ht="47.25">
      <c r="A157" s="45" t="s">
        <v>283</v>
      </c>
      <c r="B157" s="42" t="s">
        <v>284</v>
      </c>
      <c r="C157" s="28">
        <v>0</v>
      </c>
      <c r="D157" s="28">
        <v>-802.7</v>
      </c>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row>
    <row r="158" spans="1:64" s="8" customFormat="1">
      <c r="A158" s="51" t="s">
        <v>121</v>
      </c>
      <c r="B158" s="51"/>
      <c r="C158" s="22">
        <f>C111</f>
        <v>1413976.8</v>
      </c>
      <c r="D158" s="22">
        <f>D111</f>
        <v>539949.9</v>
      </c>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row>
    <row r="159" spans="1:64" s="8" customFormat="1" ht="21" customHeight="1">
      <c r="A159" s="51" t="s">
        <v>122</v>
      </c>
      <c r="B159" s="51"/>
      <c r="C159" s="22">
        <f>C110+C111</f>
        <v>2401008.1</v>
      </c>
      <c r="D159" s="22">
        <f>D110+D111</f>
        <v>992305.60000000009</v>
      </c>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row>
    <row r="162" spans="4:4">
      <c r="D162" s="4"/>
    </row>
  </sheetData>
  <mergeCells count="10">
    <mergeCell ref="D6:D8"/>
    <mergeCell ref="C6:C8"/>
    <mergeCell ref="C1:D1"/>
    <mergeCell ref="C2:D2"/>
    <mergeCell ref="A4:D4"/>
    <mergeCell ref="A159:B159"/>
    <mergeCell ref="A110:B110"/>
    <mergeCell ref="A6:A8"/>
    <mergeCell ref="B6:B8"/>
    <mergeCell ref="A158:B158"/>
  </mergeCells>
  <pageMargins left="0.98425196850393704" right="0.39370078740157483" top="0.39370078740157483" bottom="0.39370078740157483" header="0.27559055118110237" footer="0"/>
  <pageSetup paperSize="9" scale="64" fitToHeight="22" orientation="portrait" r:id="rId1"/>
  <rowBreaks count="1" manualBreakCount="1">
    <brk id="18" max="3" man="1"/>
  </rowBreaks>
</worksheet>
</file>

<file path=docProps/app.xml><?xml version="1.0" encoding="utf-8"?>
<Properties xmlns="http://schemas.openxmlformats.org/officeDocument/2006/extended-properties" xmlns:vt="http://schemas.openxmlformats.org/officeDocument/2006/docPropsVTypes">
  <Template>Normal.dotm</Template>
  <TotalTime>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2026-2028</vt:lpstr>
      <vt:lpstr>'2026-2028'!Заголовки_для_печати</vt:lpstr>
      <vt:lpstr>'2026-2028'!Область_печати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bov</dc:creator>
  <cp:lastModifiedBy>Делопроизводитель</cp:lastModifiedBy>
  <cp:lastPrinted>2026-07-22T10:47:45Z</cp:lastPrinted>
  <dcterms:created xsi:type="dcterms:W3CDTF">2025-06-03T05:46:24Z</dcterms:created>
  <dcterms:modified xsi:type="dcterms:W3CDTF">2026-07-22T10:49:32Z</dcterms:modified>
</cp:coreProperties>
</file>